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activeTab="3"/>
  </bookViews>
  <sheets>
    <sheet name="34 - EVENTO EPS-C SALUDCOOP (1)" sheetId="72" r:id="rId1"/>
    <sheet name="34 - EVENTO EPS-C COOMEVA (2)" sheetId="73" r:id="rId2"/>
    <sheet name="34 - NUEVA EPS" sheetId="74" r:id="rId3"/>
    <sheet name="RESUMEN PARA FLUJO" sheetId="75" r:id="rId4"/>
    <sheet name="Hoja7" sheetId="76" r:id="rId5"/>
    <sheet name="Hoja8" sheetId="77" r:id="rId6"/>
    <sheet name="Hoja9" sheetId="78" r:id="rId7"/>
  </sheets>
  <externalReferences>
    <externalReference r:id="rId8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M15" i="75"/>
  <c r="L15"/>
  <c r="J15"/>
  <c r="I15"/>
  <c r="G15"/>
  <c r="F15"/>
  <c r="D15"/>
  <c r="D14"/>
  <c r="AD11" i="73"/>
  <c r="Z11"/>
  <c r="V11"/>
  <c r="R11"/>
  <c r="N11"/>
  <c r="I16"/>
  <c r="I15"/>
  <c r="C14" i="75"/>
  <c r="D13"/>
  <c r="C13"/>
  <c r="C19" s="1"/>
  <c r="E15"/>
  <c r="E7"/>
  <c r="AD11" i="74"/>
  <c r="S15" i="75" s="1"/>
  <c r="Z11" i="74"/>
  <c r="P15" i="75" s="1"/>
  <c r="V11" i="74"/>
  <c r="R11"/>
  <c r="N11"/>
  <c r="O15" i="75"/>
  <c r="R15"/>
  <c r="AP15" i="72"/>
  <c r="AP16" s="1"/>
  <c r="AF16"/>
  <c r="AF15"/>
  <c r="D19" i="75" l="1"/>
  <c r="E14"/>
  <c r="E19" s="1"/>
  <c r="E13"/>
  <c r="Q15"/>
  <c r="N15"/>
  <c r="T15"/>
  <c r="K15"/>
  <c r="H15"/>
  <c r="S14"/>
  <c r="R14"/>
  <c r="P14"/>
  <c r="O14"/>
  <c r="M14"/>
  <c r="L14"/>
  <c r="J14"/>
  <c r="I14"/>
  <c r="G14"/>
  <c r="F14"/>
  <c r="S13"/>
  <c r="R13"/>
  <c r="P13"/>
  <c r="O13"/>
  <c r="M13"/>
  <c r="L13"/>
  <c r="J13"/>
  <c r="I13"/>
  <c r="G13"/>
  <c r="F13"/>
  <c r="F19" s="1"/>
  <c r="K14" l="1"/>
  <c r="Q14"/>
  <c r="T14"/>
  <c r="N14"/>
  <c r="H14"/>
  <c r="T13"/>
  <c r="Q13"/>
  <c r="N13"/>
  <c r="N19" s="1"/>
  <c r="K13"/>
  <c r="H13"/>
  <c r="S19"/>
  <c r="R19"/>
  <c r="P19"/>
  <c r="O19"/>
  <c r="M19"/>
  <c r="L19"/>
  <c r="J19"/>
  <c r="I19"/>
  <c r="K19" l="1"/>
  <c r="T19"/>
  <c r="Q19"/>
  <c r="G19"/>
  <c r="H7" l="1"/>
  <c r="H19" s="1"/>
  <c r="AE199" i="74"/>
  <c r="AA199"/>
  <c r="W199"/>
  <c r="S199"/>
  <c r="O199"/>
  <c r="AE199" i="73"/>
  <c r="AA199"/>
  <c r="W199"/>
  <c r="S199"/>
  <c r="O199"/>
</calcChain>
</file>

<file path=xl/sharedStrings.xml><?xml version="1.0" encoding="utf-8"?>
<sst xmlns="http://schemas.openxmlformats.org/spreadsheetml/2006/main" count="1505" uniqueCount="424">
  <si>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</si>
  <si>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</si>
  <si>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</si>
  <si>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</si>
  <si>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</si>
  <si>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</si>
  <si>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</si>
  <si>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</si>
  <si>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</si>
  <si>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</si>
  <si>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</si>
  <si>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</si>
  <si>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</si>
  <si>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</si>
  <si>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</si>
  <si>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</si>
  <si>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</si>
  <si>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</si>
  <si>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</si>
  <si>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</si>
  <si>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</si>
  <si>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</si>
  <si>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</si>
  <si>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</si>
  <si>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</si>
  <si>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</si>
  <si>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</si>
  <si>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</si>
  <si>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</si>
  <si>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</si>
  <si>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</si>
  <si>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</si>
  <si>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</si>
  <si>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</si>
  <si>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</si>
  <si>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</si>
  <si>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</si>
  <si>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</si>
  <si>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</si>
  <si>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</si>
  <si>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</si>
  <si>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</si>
  <si>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</si>
  <si>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</si>
  <si>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</si>
  <si>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</si>
  <si>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</si>
  <si>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</si>
  <si>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</si>
  <si>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</si>
  <si>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</si>
  <si>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</si>
  <si>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</si>
  <si>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</si>
  <si>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</si>
  <si>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</si>
  <si>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</si>
  <si>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</si>
  <si>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</si>
  <si>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</si>
  <si>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</si>
  <si>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</si>
  <si>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</si>
  <si>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</si>
  <si>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</si>
  <si>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</si>
  <si>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</si>
  <si>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</si>
  <si>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</si>
  <si>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</si>
  <si>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</si>
  <si>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</si>
  <si>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</si>
  <si>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</si>
  <si>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</si>
  <si>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</si>
  <si>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</si>
  <si>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</si>
  <si>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</si>
  <si>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</si>
  <si>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</si>
  <si>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</si>
  <si>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</si>
  <si>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</si>
  <si>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</si>
  <si>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</si>
  <si>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</si>
  <si>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</si>
  <si>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</si>
  <si>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</si>
  <si>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</si>
  <si>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</si>
  <si>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</si>
  <si>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</si>
  <si>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</si>
  <si>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</si>
  <si>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</si>
  <si>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</si>
  <si>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</si>
  <si>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</si>
  <si>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</si>
  <si>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</si>
  <si>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</si>
  <si>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</si>
  <si>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</si>
  <si>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</si>
  <si>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</si>
  <si>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</si>
  <si>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</si>
  <si>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</si>
  <si>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</si>
  <si>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</si>
  <si>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</si>
  <si>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</si>
  <si>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</si>
  <si>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</si>
  <si>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</si>
  <si>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</si>
  <si>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</si>
  <si>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</si>
  <si>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</si>
  <si>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</si>
  <si>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</si>
  <si>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</si>
  <si>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</si>
  <si>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</si>
  <si>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</si>
  <si>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</si>
  <si>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</si>
  <si>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</si>
  <si>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</si>
  <si>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</si>
  <si>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</si>
  <si>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</si>
  <si>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</si>
  <si>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</si>
  <si>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</si>
  <si>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</si>
  <si>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</si>
  <si>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</si>
  <si>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</si>
  <si>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</si>
  <si>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</si>
  <si>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</si>
  <si>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</si>
  <si>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</si>
  <si>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</si>
  <si>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</si>
  <si>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</si>
  <si>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</si>
  <si>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</si>
  <si>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</si>
  <si>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</si>
  <si>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</si>
  <si>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</si>
  <si>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</si>
  <si>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</si>
  <si>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</si>
  <si>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</si>
  <si>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</si>
  <si>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</si>
  <si>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</si>
  <si>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</si>
  <si>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</si>
  <si>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</si>
  <si>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</si>
  <si>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</si>
  <si>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</si>
  <si>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</si>
  <si>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</si>
  <si>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</si>
  <si>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</si>
  <si>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</si>
  <si>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</si>
  <si>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</si>
  <si>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</si>
  <si>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</si>
  <si>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</si>
  <si>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</si>
  <si>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</si>
  <si>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</si>
  <si>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</si>
  <si>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</si>
  <si>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</si>
  <si>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</si>
  <si>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</si>
  <si>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</si>
  <si>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</si>
  <si>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</si>
  <si>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</si>
  <si>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</si>
  <si>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</si>
  <si>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</si>
  <si>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</si>
  <si>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</si>
  <si>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</si>
  <si>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</si>
  <si>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</si>
  <si>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</si>
  <si>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</si>
  <si>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</si>
  <si>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</si>
  <si>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</si>
  <si>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</si>
  <si>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</si>
  <si>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</si>
  <si>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</si>
  <si>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</si>
  <si>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</si>
  <si>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</si>
  <si>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</si>
  <si>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</si>
  <si>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</si>
  <si>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</si>
  <si>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</si>
  <si>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</si>
  <si>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</si>
  <si>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</si>
  <si>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</si>
  <si>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</si>
  <si>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</si>
  <si>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</si>
  <si>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</si>
  <si>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</si>
  <si>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</si>
  <si>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</si>
  <si>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</si>
  <si>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</si>
  <si>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</si>
  <si>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</si>
  <si>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</si>
  <si>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</si>
  <si>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</si>
  <si>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</si>
  <si>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</si>
  <si>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</si>
  <si>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</si>
  <si>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</si>
  <si>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</si>
  <si>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</si>
  <si>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</si>
  <si>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</si>
  <si>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</si>
  <si>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</si>
  <si>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</si>
  <si>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</si>
  <si>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</si>
  <si>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</si>
  <si>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</si>
  <si>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</si>
  <si>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</si>
  <si>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</si>
  <si>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</si>
  <si>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</si>
  <si>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</si>
  <si>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</si>
  <si>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</si>
  <si>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</si>
  <si>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</si>
  <si>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</si>
  <si>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</si>
  <si>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</si>
  <si>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</si>
  <si>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</si>
  <si>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</si>
  <si>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</si>
  <si>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</si>
  <si>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</si>
  <si>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</si>
  <si>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</si>
  <si>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</si>
  <si>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</si>
  <si>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</si>
  <si>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</si>
  <si>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</si>
  <si>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</si>
  <si>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</si>
  <si>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</si>
  <si>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</si>
  <si>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</si>
  <si>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</si>
  <si>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</si>
  <si>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</si>
  <si>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</si>
  <si>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</si>
  <si>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</si>
  <si>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</si>
  <si>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</si>
  <si>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</si>
  <si>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</si>
  <si>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</si>
  <si>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</si>
  <si>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</si>
  <si>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</si>
  <si>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</si>
  <si>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</si>
  <si>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</si>
  <si>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</si>
  <si>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</si>
  <si>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</si>
  <si>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</si>
  <si>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</si>
  <si>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</si>
  <si>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</si>
  <si>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</si>
  <si>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</si>
  <si>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</si>
  <si>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</si>
  <si>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</si>
  <si>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</si>
  <si>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</si>
  <si>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</si>
  <si>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</si>
  <si>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</si>
  <si>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</si>
  <si>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</si>
  <si>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</si>
  <si>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</si>
  <si>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</si>
  <si>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</si>
  <si>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</si>
  <si>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</si>
  <si>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</si>
  <si>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</si>
  <si>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</si>
  <si>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</si>
  <si>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</si>
  <si>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</si>
  <si>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</si>
  <si>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</si>
  <si>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</si>
  <si>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</si>
  <si>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</si>
  <si>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</si>
  <si>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</si>
  <si>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</si>
  <si>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</si>
  <si>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</si>
  <si>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</si>
  <si>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</si>
  <si>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</si>
  <si>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</si>
  <si>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</si>
  <si>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</si>
  <si>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</si>
  <si>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</si>
  <si>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</si>
  <si>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</si>
  <si>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</si>
  <si>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</si>
  <si>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</si>
  <si>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</si>
  <si>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</si>
  <si>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</si>
  <si>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</si>
  <si>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</si>
  <si>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</si>
  <si>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</si>
  <si>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</si>
  <si>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</si>
  <si>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</si>
  <si>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</si>
  <si>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</si>
  <si>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</si>
  <si>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</si>
  <si>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</si>
  <si>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</si>
  <si>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</si>
  <si>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</si>
  <si>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</si>
  <si>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</si>
  <si>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</si>
  <si>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</si>
  <si>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</si>
  <si>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</si>
  <si>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</si>
  <si>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</si>
  <si>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</si>
  <si>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</si>
  <si>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</si>
  <si>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</si>
  <si>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</si>
  <si>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</si>
  <si>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</si>
  <si>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</si>
  <si>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</si>
  <si>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</si>
  <si>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</si>
  <si>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</si>
  <si>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</si>
  <si>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DATOS GENERALES ESTIMADOS POR CONTRATO</t>
  </si>
  <si>
    <t>DATOS ESPECIFICOS ESTIMADOS POR CONTRATO</t>
  </si>
  <si>
    <t>SERVICIOS A UTILIZAR</t>
  </si>
  <si>
    <t>CONTRATO ESTIMADO POR EVENTO</t>
  </si>
  <si>
    <t>NOTA: LAS PROYECCIONES DEBERÁN HACERSE POR CADA POSIBILIDAD DE VENTA A CADA EPS-C - REPETIR EL CUADRO TANTAS VECES COMO SEA NECESARIO. SI EL PLAZO DE EJECUCIÓN DEL PROGRAMA ES MAYOR A CINCO (5) AÑOS, AGREGAR LAS COLUMNAS REQUERIDAS.</t>
  </si>
  <si>
    <t>CARTERA VIGENCIA ANTERIOR (90 DIAS)</t>
  </si>
  <si>
    <t>Venta de Servicio Cápita EPS-C XXXXXXXX</t>
  </si>
  <si>
    <t>TOTAL VENTA DE SERVICIOS REGIMEN CONTRIBUTIVO</t>
  </si>
  <si>
    <t>NOTA: SI ANALIZÓ MAS CONTRATOS INCLUYA LAS FILAS PARA TRAER LOS DATOS PARA ESTE RESUMEN Y REVISE LA FÓRMULA DEL TOTAL</t>
  </si>
  <si>
    <t>NOTA: LAS PROYECCIONES DEBERÁN HACERSE POR CADA CONTRATO SUSCRITO CON CADA EPS-C - REPETIR EL CUADRO TANTAN VECES COMO SEA NECESARIO</t>
  </si>
  <si>
    <t>CUADRO 34.REGIMEN CONTRIBUTIVO</t>
  </si>
  <si>
    <t>DATOS GENERALES POR CONTRATO</t>
  </si>
  <si>
    <t>CONTRATO POR CAPITACIÓN</t>
  </si>
  <si>
    <t>CONTRATO POR EVENTO</t>
  </si>
  <si>
    <t>DATOS ESPECIFICOS POR CONTRATO</t>
  </si>
  <si>
    <t>x</t>
  </si>
  <si>
    <t/>
  </si>
  <si>
    <t>VIGENCIA "N + 1" (2014)</t>
  </si>
  <si>
    <t>VIGENCIA "N + 2" (2015)</t>
  </si>
  <si>
    <t>VIGENCIA "N + 3" (2016)</t>
  </si>
  <si>
    <t>VIGENCIA "N + 4" (2017)</t>
  </si>
  <si>
    <t>VIGENCIA "N + 5" (2018)</t>
  </si>
  <si>
    <t>VIGENCIA N+1 (2014)</t>
  </si>
  <si>
    <t>VIGENCIA N+2 (2015)</t>
  </si>
  <si>
    <t>VIGENCIA N+3 (2016)</t>
  </si>
  <si>
    <t>VIGENCIA N+4 (2017)</t>
  </si>
  <si>
    <t>VIGENCIA N+5 (2018)</t>
  </si>
  <si>
    <t>CUADRO 34 - REGIMEN CONTRIBUTIVO - PROYECCIÓN VENTA DE SERVICIO POR EVENTO EPS- COOMEVA</t>
  </si>
  <si>
    <t>Venta de Servicio Eventos EPS-SALUDCOOP</t>
  </si>
  <si>
    <t>Venta de Servicio Eventos EPS-COOMEVA</t>
  </si>
  <si>
    <t>CUADRO 34 - REGIMEN CONTRIBUTIVO - PROYECCIÓN VENTA DE SERVICIO POR EVENTO EPS-NUEVA EPS</t>
  </si>
  <si>
    <t>VIGENCIA "N + 1" (2013)</t>
  </si>
  <si>
    <t>VIGENCIA N+1 (2013)</t>
  </si>
  <si>
    <t>Venta de Servicio Eventos EPS-NUEVA EPS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</si>
</sst>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indexed="8"/>
      <name val="Maiandra GD"/>
      <family val="2"/>
    </font>
    <font>
      <sz val="8"/>
      <color theme="1"/>
      <name val="Maiandra GD"/>
      <family val="2"/>
    </font>
    <font>
      <b/>
      <sz val="8"/>
      <color indexed="8"/>
      <name val="Maiandra GD"/>
      <family val="2"/>
    </font>
    <font>
      <b/>
      <sz val="8"/>
      <name val="Maiandra GD"/>
      <family val="2"/>
    </font>
    <font>
      <sz val="8"/>
      <name val="Maiandra GD"/>
      <family val="2"/>
    </font>
    <font>
      <b/>
      <sz val="8"/>
      <color theme="1"/>
      <name val="Maiandra GD"/>
      <family val="2"/>
    </font>
    <font>
      <sz val="8"/>
      <color rgb="FF000000"/>
      <name val="Maiandra GD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</cellStyleXfs>
  <cellXfs count="267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6" xfId="7" applyFont="1" applyBorder="1" applyAlignment="1"/>
    <xf numFmtId="0" fontId="19" fillId="0" borderId="0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8" xfId="0" applyFont="1" applyBorder="1" applyAlignment="1">
      <alignment horizontal="center" vertical="center" wrapText="1"/>
    </xf>
    <xf numFmtId="0" fontId="12" fillId="0" borderId="49" xfId="0" applyFont="1" applyBorder="1" applyAlignment="1">
      <alignment vertical="center"/>
    </xf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2" fillId="0" borderId="31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0" fillId="0" borderId="0" xfId="0" applyFill="1"/>
    <xf numFmtId="0" fontId="21" fillId="0" borderId="23" xfId="0" applyFont="1" applyFill="1" applyBorder="1"/>
    <xf numFmtId="0" fontId="23" fillId="8" borderId="23" xfId="0" applyFont="1" applyFill="1" applyBorder="1"/>
    <xf numFmtId="171" fontId="0" fillId="0" borderId="0" xfId="34" applyNumberFormat="1" applyFont="1" applyFill="1"/>
    <xf numFmtId="171" fontId="23" fillId="8" borderId="24" xfId="34" applyNumberFormat="1" applyFont="1" applyFill="1" applyBorder="1"/>
    <xf numFmtId="171" fontId="22" fillId="8" borderId="24" xfId="34" applyNumberFormat="1" applyFont="1" applyFill="1" applyBorder="1"/>
    <xf numFmtId="171" fontId="22" fillId="8" borderId="18" xfId="34" applyNumberFormat="1" applyFont="1" applyFill="1" applyBorder="1"/>
    <xf numFmtId="171" fontId="0" fillId="8" borderId="24" xfId="34" applyNumberFormat="1" applyFont="1" applyFill="1" applyBorder="1"/>
    <xf numFmtId="171" fontId="0" fillId="8" borderId="18" xfId="34" applyNumberFormat="1" applyFont="1" applyFill="1" applyBorder="1"/>
    <xf numFmtId="171" fontId="13" fillId="0" borderId="25" xfId="34" applyNumberFormat="1" applyFont="1" applyFill="1" applyBorder="1" applyAlignment="1">
      <alignment horizontal="center" vertical="center" wrapText="1"/>
    </xf>
    <xf numFmtId="171" fontId="13" fillId="0" borderId="16" xfId="34" applyNumberFormat="1" applyFont="1" applyFill="1" applyBorder="1" applyAlignment="1">
      <alignment horizontal="center" vertical="center" wrapText="1"/>
    </xf>
    <xf numFmtId="171" fontId="13" fillId="0" borderId="18" xfId="34" applyNumberFormat="1" applyFont="1" applyFill="1" applyBorder="1" applyAlignment="1">
      <alignment horizontal="center" vertical="center" wrapText="1"/>
    </xf>
    <xf numFmtId="171" fontId="13" fillId="0" borderId="15" xfId="34" applyNumberFormat="1" applyFont="1" applyFill="1" applyBorder="1" applyAlignment="1">
      <alignment horizontal="center" vertical="center" wrapText="1"/>
    </xf>
    <xf numFmtId="171" fontId="13" fillId="0" borderId="24" xfId="34" applyNumberFormat="1" applyFont="1" applyFill="1" applyBorder="1" applyAlignment="1">
      <alignment horizontal="center" vertical="center" wrapText="1"/>
    </xf>
    <xf numFmtId="171" fontId="0" fillId="0" borderId="32" xfId="34" applyNumberFormat="1" applyFont="1" applyFill="1" applyBorder="1"/>
    <xf numFmtId="171" fontId="0" fillId="0" borderId="0" xfId="34" applyNumberFormat="1" applyFont="1" applyFill="1" applyBorder="1"/>
    <xf numFmtId="171" fontId="0" fillId="0" borderId="50" xfId="34" applyNumberFormat="1" applyFont="1" applyFill="1" applyBorder="1"/>
    <xf numFmtId="171" fontId="21" fillId="0" borderId="25" xfId="34" applyNumberFormat="1" applyFont="1" applyFill="1" applyBorder="1"/>
    <xf numFmtId="171" fontId="21" fillId="0" borderId="16" xfId="34" applyNumberFormat="1" applyFont="1" applyFill="1" applyBorder="1"/>
    <xf numFmtId="171" fontId="21" fillId="0" borderId="17" xfId="34" applyNumberFormat="1" applyFont="1" applyFill="1" applyBorder="1"/>
    <xf numFmtId="171" fontId="21" fillId="0" borderId="15" xfId="34" applyNumberFormat="1" applyFont="1" applyFill="1" applyBorder="1"/>
    <xf numFmtId="171" fontId="21" fillId="0" borderId="28" xfId="34" applyNumberFormat="1" applyFont="1" applyFill="1" applyBorder="1"/>
    <xf numFmtId="0" fontId="24" fillId="0" borderId="0" xfId="7" applyFont="1" applyAlignment="1"/>
    <xf numFmtId="0" fontId="25" fillId="0" borderId="0" xfId="0" applyFont="1" applyAlignment="1">
      <alignment vertical="center" wrapText="1"/>
    </xf>
    <xf numFmtId="0" fontId="26" fillId="9" borderId="23" xfId="7" applyFont="1" applyFill="1" applyBorder="1" applyAlignment="1"/>
    <xf numFmtId="0" fontId="26" fillId="9" borderId="24" xfId="7" applyFont="1" applyFill="1" applyBorder="1" applyAlignment="1"/>
    <xf numFmtId="0" fontId="26" fillId="9" borderId="18" xfId="7" applyFont="1" applyFill="1" applyBorder="1" applyAlignment="1"/>
    <xf numFmtId="0" fontId="26" fillId="10" borderId="0" xfId="7" applyFont="1" applyFill="1" applyBorder="1" applyAlignment="1">
      <alignment horizontal="center" vertical="center"/>
    </xf>
    <xf numFmtId="0" fontId="27" fillId="0" borderId="25" xfId="4" applyFont="1" applyFill="1" applyBorder="1" applyAlignment="1">
      <alignment horizontal="right" vertical="center" wrapText="1"/>
    </xf>
    <xf numFmtId="0" fontId="24" fillId="0" borderId="16" xfId="7" applyFont="1" applyBorder="1" applyAlignment="1">
      <alignment horizontal="right" vertical="center" wrapText="1"/>
    </xf>
    <xf numFmtId="0" fontId="24" fillId="0" borderId="18" xfId="7" applyFont="1" applyBorder="1" applyAlignment="1">
      <alignment horizontal="right" vertical="center" wrapText="1"/>
    </xf>
    <xf numFmtId="0" fontId="24" fillId="0" borderId="0" xfId="7" applyFont="1" applyAlignment="1">
      <alignment horizontal="right"/>
    </xf>
    <xf numFmtId="0" fontId="29" fillId="0" borderId="31" xfId="7" applyFont="1" applyBorder="1" applyAlignment="1">
      <alignment horizontal="center"/>
    </xf>
    <xf numFmtId="0" fontId="29" fillId="0" borderId="27" xfId="7" applyFont="1" applyBorder="1" applyAlignment="1">
      <alignment horizontal="center"/>
    </xf>
    <xf numFmtId="0" fontId="30" fillId="0" borderId="36" xfId="0" applyFont="1" applyBorder="1" applyAlignment="1">
      <alignment horizontal="center" vertical="center" wrapText="1"/>
    </xf>
    <xf numFmtId="0" fontId="25" fillId="4" borderId="36" xfId="0" applyFont="1" applyFill="1" applyBorder="1" applyAlignment="1">
      <alignment vertical="center"/>
    </xf>
    <xf numFmtId="0" fontId="28" fillId="0" borderId="5" xfId="4" applyFont="1" applyFill="1" applyBorder="1" applyAlignment="1">
      <alignment horizontal="center" vertical="center" wrapText="1"/>
    </xf>
    <xf numFmtId="0" fontId="24" fillId="0" borderId="13" xfId="7" applyFont="1" applyBorder="1" applyAlignment="1"/>
    <xf numFmtId="0" fontId="24" fillId="0" borderId="21" xfId="7" applyFont="1" applyBorder="1" applyAlignment="1"/>
    <xf numFmtId="0" fontId="24" fillId="0" borderId="5" xfId="7" applyFont="1" applyBorder="1" applyAlignment="1"/>
    <xf numFmtId="0" fontId="24" fillId="0" borderId="6" xfId="7" applyFont="1" applyBorder="1" applyAlignment="1"/>
    <xf numFmtId="0" fontId="28" fillId="0" borderId="29" xfId="4" applyFont="1" applyFill="1" applyBorder="1" applyAlignment="1">
      <alignment horizontal="left" vertical="center" wrapText="1"/>
    </xf>
    <xf numFmtId="0" fontId="28" fillId="0" borderId="7" xfId="4" applyFont="1" applyFill="1" applyBorder="1" applyAlignment="1">
      <alignment horizontal="center" vertical="center" wrapText="1"/>
    </xf>
    <xf numFmtId="0" fontId="24" fillId="0" borderId="36" xfId="7" applyFont="1" applyBorder="1" applyAlignment="1"/>
    <xf numFmtId="0" fontId="24" fillId="0" borderId="35" xfId="7" applyFont="1" applyBorder="1" applyAlignment="1"/>
    <xf numFmtId="0" fontId="24" fillId="0" borderId="7" xfId="7" applyFont="1" applyBorder="1" applyAlignment="1"/>
    <xf numFmtId="0" fontId="24" fillId="0" borderId="8" xfId="7" applyFont="1" applyBorder="1" applyAlignment="1"/>
    <xf numFmtId="0" fontId="28" fillId="0" borderId="30" xfId="4" applyFont="1" applyFill="1" applyBorder="1" applyAlignment="1">
      <alignment horizontal="left" vertical="center" wrapText="1"/>
    </xf>
    <xf numFmtId="0" fontId="25" fillId="0" borderId="36" xfId="0" applyFont="1" applyBorder="1" applyAlignment="1">
      <alignment vertical="center"/>
    </xf>
    <xf numFmtId="0" fontId="30" fillId="0" borderId="3" xfId="0" applyFont="1" applyBorder="1" applyAlignment="1">
      <alignment horizontal="left" vertical="center" wrapText="1"/>
    </xf>
    <xf numFmtId="0" fontId="30" fillId="0" borderId="36" xfId="0" applyFont="1" applyBorder="1" applyAlignment="1">
      <alignment vertical="center"/>
    </xf>
    <xf numFmtId="0" fontId="30" fillId="0" borderId="51" xfId="0" applyFont="1" applyBorder="1" applyAlignment="1">
      <alignment horizontal="center" vertical="center" wrapText="1"/>
    </xf>
    <xf numFmtId="0" fontId="25" fillId="0" borderId="51" xfId="0" applyFont="1" applyBorder="1" applyAlignment="1">
      <alignment vertical="center"/>
    </xf>
    <xf numFmtId="0" fontId="30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vertical="center"/>
    </xf>
    <xf numFmtId="0" fontId="30" fillId="0" borderId="39" xfId="0" applyFont="1" applyBorder="1" applyAlignment="1">
      <alignment horizontal="center" vertical="center" wrapText="1"/>
    </xf>
    <xf numFmtId="0" fontId="25" fillId="0" borderId="39" xfId="0" applyFont="1" applyBorder="1" applyAlignment="1">
      <alignment vertical="center"/>
    </xf>
    <xf numFmtId="0" fontId="30" fillId="0" borderId="52" xfId="0" applyFont="1" applyBorder="1" applyAlignment="1">
      <alignment horizontal="center" vertical="center" wrapText="1"/>
    </xf>
    <xf numFmtId="0" fontId="25" fillId="0" borderId="52" xfId="0" applyFont="1" applyBorder="1" applyAlignment="1">
      <alignment vertical="center"/>
    </xf>
    <xf numFmtId="0" fontId="30" fillId="0" borderId="50" xfId="0" applyFont="1" applyBorder="1" applyAlignment="1">
      <alignment horizontal="left" vertical="center" wrapText="1"/>
    </xf>
    <xf numFmtId="0" fontId="30" fillId="0" borderId="51" xfId="0" applyFont="1" applyBorder="1" applyAlignment="1">
      <alignment vertical="center"/>
    </xf>
    <xf numFmtId="0" fontId="30" fillId="0" borderId="13" xfId="0" applyFont="1" applyBorder="1" applyAlignment="1">
      <alignment vertical="center"/>
    </xf>
    <xf numFmtId="0" fontId="25" fillId="4" borderId="39" xfId="0" applyFont="1" applyFill="1" applyBorder="1" applyAlignment="1">
      <alignment vertical="center" wrapText="1"/>
    </xf>
    <xf numFmtId="0" fontId="30" fillId="3" borderId="36" xfId="0" applyFont="1" applyFill="1" applyBorder="1" applyAlignment="1">
      <alignment horizontal="center" vertical="center" wrapText="1"/>
    </xf>
    <xf numFmtId="0" fontId="25" fillId="3" borderId="36" xfId="0" applyFont="1" applyFill="1" applyBorder="1" applyAlignment="1">
      <alignment vertical="center"/>
    </xf>
    <xf numFmtId="0" fontId="25" fillId="0" borderId="35" xfId="0" applyFont="1" applyBorder="1" applyAlignment="1">
      <alignment vertical="center"/>
    </xf>
    <xf numFmtId="0" fontId="30" fillId="0" borderId="1" xfId="0" applyFont="1" applyBorder="1" applyAlignment="1">
      <alignment horizontal="left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6" xfId="0" applyFont="1" applyBorder="1" applyAlignment="1">
      <alignment vertical="center"/>
    </xf>
    <xf numFmtId="0" fontId="30" fillId="0" borderId="39" xfId="0" applyFont="1" applyBorder="1" applyAlignment="1">
      <alignment vertical="center"/>
    </xf>
    <xf numFmtId="0" fontId="28" fillId="0" borderId="53" xfId="4" applyFont="1" applyFill="1" applyBorder="1" applyAlignment="1">
      <alignment horizontal="left" vertical="center" wrapText="1"/>
    </xf>
    <xf numFmtId="0" fontId="24" fillId="0" borderId="25" xfId="7" applyFont="1" applyBorder="1" applyAlignment="1"/>
    <xf numFmtId="0" fontId="24" fillId="0" borderId="16" xfId="7" applyFont="1" applyBorder="1" applyAlignment="1"/>
    <xf numFmtId="0" fontId="24" fillId="0" borderId="17" xfId="7" applyFont="1" applyBorder="1" applyAlignment="1"/>
    <xf numFmtId="0" fontId="24" fillId="0" borderId="15" xfId="7" applyFont="1" applyBorder="1" applyAlignment="1"/>
    <xf numFmtId="3" fontId="24" fillId="0" borderId="16" xfId="7" applyNumberFormat="1" applyFont="1" applyBorder="1" applyAlignment="1">
      <alignment horizontal="right" vertical="center" wrapText="1"/>
    </xf>
    <xf numFmtId="3" fontId="13" fillId="0" borderId="0" xfId="7" applyNumberFormat="1" applyFont="1" applyAlignment="1">
      <alignment horizontal="right"/>
    </xf>
    <xf numFmtId="3" fontId="13" fillId="0" borderId="16" xfId="7" applyNumberFormat="1" applyFont="1" applyBorder="1" applyAlignment="1">
      <alignment horizontal="right" vertical="center" wrapText="1"/>
    </xf>
    <xf numFmtId="3" fontId="24" fillId="0" borderId="36" xfId="7" applyNumberFormat="1" applyFont="1" applyBorder="1" applyAlignment="1"/>
    <xf numFmtId="3" fontId="13" fillId="0" borderId="36" xfId="7" applyNumberFormat="1" applyFont="1" applyBorder="1" applyAlignment="1"/>
    <xf numFmtId="3" fontId="13" fillId="0" borderId="4" xfId="7" applyNumberFormat="1" applyFont="1" applyBorder="1" applyAlignment="1"/>
    <xf numFmtId="0" fontId="25" fillId="4" borderId="56" xfId="0" applyFont="1" applyFill="1" applyBorder="1" applyAlignment="1">
      <alignment vertical="center"/>
    </xf>
    <xf numFmtId="0" fontId="25" fillId="4" borderId="41" xfId="0" applyFont="1" applyFill="1" applyBorder="1" applyAlignment="1">
      <alignment vertical="center"/>
    </xf>
    <xf numFmtId="0" fontId="25" fillId="0" borderId="41" xfId="0" applyFont="1" applyBorder="1" applyAlignment="1">
      <alignment vertical="center"/>
    </xf>
    <xf numFmtId="0" fontId="30" fillId="0" borderId="41" xfId="0" applyFont="1" applyBorder="1" applyAlignment="1">
      <alignment vertical="center"/>
    </xf>
    <xf numFmtId="0" fontId="25" fillId="0" borderId="57" xfId="0" applyFont="1" applyBorder="1" applyAlignment="1">
      <alignment vertical="center"/>
    </xf>
    <xf numFmtId="0" fontId="25" fillId="0" borderId="56" xfId="0" applyFont="1" applyBorder="1" applyAlignment="1">
      <alignment vertical="center"/>
    </xf>
    <xf numFmtId="0" fontId="30" fillId="0" borderId="57" xfId="0" applyFont="1" applyBorder="1" applyAlignment="1">
      <alignment vertical="center"/>
    </xf>
    <xf numFmtId="0" fontId="30" fillId="0" borderId="56" xfId="0" applyFont="1" applyBorder="1" applyAlignment="1">
      <alignment vertical="center"/>
    </xf>
    <xf numFmtId="0" fontId="25" fillId="4" borderId="57" xfId="0" applyFont="1" applyFill="1" applyBorder="1" applyAlignment="1">
      <alignment vertical="center" wrapText="1"/>
    </xf>
    <xf numFmtId="0" fontId="25" fillId="3" borderId="41" xfId="0" applyFont="1" applyFill="1" applyBorder="1" applyAlignment="1">
      <alignment vertical="center"/>
    </xf>
    <xf numFmtId="0" fontId="25" fillId="0" borderId="53" xfId="0" applyFont="1" applyBorder="1" applyAlignment="1">
      <alignment vertical="center"/>
    </xf>
    <xf numFmtId="0" fontId="30" fillId="0" borderId="58" xfId="0" applyFont="1" applyBorder="1" applyAlignment="1">
      <alignment vertical="center"/>
    </xf>
    <xf numFmtId="0" fontId="10" fillId="4" borderId="54" xfId="0" applyFont="1" applyFill="1" applyBorder="1" applyAlignment="1">
      <alignment vertical="center"/>
    </xf>
    <xf numFmtId="0" fontId="10" fillId="4" borderId="53" xfId="0" applyFont="1" applyFill="1" applyBorder="1" applyAlignment="1">
      <alignment vertical="center"/>
    </xf>
    <xf numFmtId="0" fontId="10" fillId="0" borderId="53" xfId="0" applyFont="1" applyBorder="1" applyAlignment="1">
      <alignment vertical="center"/>
    </xf>
    <xf numFmtId="0" fontId="10" fillId="0" borderId="55" xfId="0" applyFont="1" applyBorder="1" applyAlignment="1">
      <alignment vertical="center"/>
    </xf>
    <xf numFmtId="0" fontId="10" fillId="0" borderId="5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54" xfId="0" applyFont="1" applyBorder="1" applyAlignment="1">
      <alignment vertical="center"/>
    </xf>
    <xf numFmtId="0" fontId="12" fillId="0" borderId="53" xfId="0" applyFont="1" applyBorder="1" applyAlignment="1">
      <alignment vertical="center"/>
    </xf>
    <xf numFmtId="0" fontId="12" fillId="0" borderId="55" xfId="0" applyFont="1" applyBorder="1" applyAlignment="1">
      <alignment vertical="center"/>
    </xf>
    <xf numFmtId="0" fontId="10" fillId="4" borderId="55" xfId="0" applyFont="1" applyFill="1" applyBorder="1" applyAlignment="1">
      <alignment vertical="center" wrapText="1"/>
    </xf>
    <xf numFmtId="0" fontId="10" fillId="3" borderId="54" xfId="0" applyFont="1" applyFill="1" applyBorder="1" applyAlignment="1">
      <alignment vertical="center"/>
    </xf>
    <xf numFmtId="0" fontId="10" fillId="3" borderId="53" xfId="0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3" fillId="8" borderId="24" xfId="0" applyFont="1" applyFill="1" applyBorder="1"/>
    <xf numFmtId="3" fontId="10" fillId="0" borderId="53" xfId="0" applyNumberFormat="1" applyFont="1" applyBorder="1" applyAlignment="1">
      <alignment vertical="center"/>
    </xf>
    <xf numFmtId="0" fontId="26" fillId="2" borderId="23" xfId="7" applyFont="1" applyFill="1" applyBorder="1" applyAlignment="1">
      <alignment horizontal="center"/>
    </xf>
    <xf numFmtId="0" fontId="26" fillId="2" borderId="24" xfId="7" applyFont="1" applyFill="1" applyBorder="1" applyAlignment="1">
      <alignment horizontal="center"/>
    </xf>
    <xf numFmtId="0" fontId="26" fillId="2" borderId="18" xfId="7" applyFont="1" applyFill="1" applyBorder="1" applyAlignment="1">
      <alignment horizontal="center"/>
    </xf>
    <xf numFmtId="0" fontId="26" fillId="5" borderId="23" xfId="7" applyFont="1" applyFill="1" applyBorder="1" applyAlignment="1">
      <alignment horizontal="center" vertical="center"/>
    </xf>
    <xf numFmtId="0" fontId="26" fillId="5" borderId="24" xfId="7" applyFont="1" applyFill="1" applyBorder="1" applyAlignment="1">
      <alignment horizontal="center" vertical="center"/>
    </xf>
    <xf numFmtId="0" fontId="26" fillId="5" borderId="18" xfId="7" applyFont="1" applyFill="1" applyBorder="1" applyAlignment="1">
      <alignment horizontal="center" vertical="center"/>
    </xf>
    <xf numFmtId="0" fontId="24" fillId="0" borderId="5" xfId="7" applyFont="1" applyBorder="1" applyAlignment="1">
      <alignment horizontal="center" vertical="center" wrapText="1"/>
    </xf>
    <xf numFmtId="0" fontId="24" fillId="0" borderId="9" xfId="7" applyFont="1" applyBorder="1" applyAlignment="1">
      <alignment horizontal="center" vertical="center" wrapText="1"/>
    </xf>
    <xf numFmtId="0" fontId="24" fillId="0" borderId="13" xfId="7" applyFont="1" applyBorder="1" applyAlignment="1">
      <alignment horizontal="center" vertical="center" wrapText="1"/>
    </xf>
    <xf numFmtId="0" fontId="24" fillId="0" borderId="39" xfId="7" applyFont="1" applyBorder="1" applyAlignment="1">
      <alignment horizontal="center" vertical="center" wrapText="1"/>
    </xf>
    <xf numFmtId="0" fontId="24" fillId="0" borderId="11" xfId="7" applyFont="1" applyBorder="1" applyAlignment="1">
      <alignment horizontal="center" vertical="center" wrapText="1"/>
    </xf>
    <xf numFmtId="0" fontId="24" fillId="0" borderId="12" xfId="7" applyFont="1" applyBorder="1" applyAlignment="1">
      <alignment horizontal="center" vertical="center" wrapText="1"/>
    </xf>
    <xf numFmtId="0" fontId="30" fillId="0" borderId="20" xfId="0" applyFont="1" applyBorder="1" applyAlignment="1">
      <alignment horizontal="left" vertical="center" wrapText="1"/>
    </xf>
    <xf numFmtId="0" fontId="30" fillId="0" borderId="27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left" vertical="center" wrapText="1"/>
    </xf>
    <xf numFmtId="0" fontId="30" fillId="0" borderId="34" xfId="0" applyFont="1" applyBorder="1" applyAlignment="1">
      <alignment vertical="center" wrapText="1"/>
    </xf>
    <xf numFmtId="0" fontId="30" fillId="0" borderId="19" xfId="0" applyFont="1" applyBorder="1" applyAlignment="1">
      <alignment vertical="center" wrapText="1"/>
    </xf>
    <xf numFmtId="0" fontId="30" fillId="0" borderId="33" xfId="0" applyFont="1" applyBorder="1" applyAlignment="1">
      <alignment vertical="center" wrapText="1"/>
    </xf>
    <xf numFmtId="0" fontId="30" fillId="0" borderId="20" xfId="0" applyFont="1" applyBorder="1" applyAlignment="1">
      <alignment vertical="center" wrapText="1"/>
    </xf>
    <xf numFmtId="0" fontId="30" fillId="0" borderId="27" xfId="0" applyFont="1" applyBorder="1" applyAlignment="1">
      <alignment vertical="center" wrapText="1"/>
    </xf>
    <xf numFmtId="0" fontId="30" fillId="0" borderId="33" xfId="0" applyFont="1" applyBorder="1" applyAlignment="1">
      <alignment horizontal="left" vertical="center" wrapText="1"/>
    </xf>
    <xf numFmtId="0" fontId="30" fillId="0" borderId="34" xfId="0" applyFont="1" applyBorder="1" applyAlignment="1">
      <alignment horizontal="left" vertical="center" wrapText="1"/>
    </xf>
    <xf numFmtId="0" fontId="28" fillId="0" borderId="5" xfId="4" applyFont="1" applyFill="1" applyBorder="1" applyAlignment="1">
      <alignment horizontal="center" vertical="center" wrapText="1"/>
    </xf>
    <xf numFmtId="0" fontId="28" fillId="0" borderId="26" xfId="4" applyFont="1" applyFill="1" applyBorder="1" applyAlignment="1">
      <alignment horizontal="center" vertical="center" wrapText="1"/>
    </xf>
    <xf numFmtId="0" fontId="30" fillId="0" borderId="32" xfId="0" applyFont="1" applyBorder="1" applyAlignment="1">
      <alignment horizontal="left" vertical="center" wrapText="1"/>
    </xf>
    <xf numFmtId="0" fontId="28" fillId="0" borderId="9" xfId="4" applyFont="1" applyFill="1" applyBorder="1" applyAlignment="1">
      <alignment horizontal="center" vertical="center" wrapText="1"/>
    </xf>
    <xf numFmtId="0" fontId="26" fillId="10" borderId="23" xfId="7" applyFont="1" applyFill="1" applyBorder="1" applyAlignment="1">
      <alignment horizontal="center" vertical="center"/>
    </xf>
    <xf numFmtId="0" fontId="26" fillId="10" borderId="18" xfId="7" applyFont="1" applyFill="1" applyBorder="1" applyAlignment="1">
      <alignment horizontal="center" vertical="center"/>
    </xf>
    <xf numFmtId="0" fontId="26" fillId="0" borderId="5" xfId="7" applyFont="1" applyBorder="1" applyAlignment="1">
      <alignment horizontal="center" vertical="center"/>
    </xf>
    <xf numFmtId="0" fontId="26" fillId="0" borderId="13" xfId="7" applyFont="1" applyBorder="1" applyAlignment="1">
      <alignment horizontal="center" vertical="center"/>
    </xf>
    <xf numFmtId="0" fontId="26" fillId="0" borderId="21" xfId="7" applyFont="1" applyBorder="1" applyAlignment="1">
      <alignment horizontal="center" vertical="center"/>
    </xf>
    <xf numFmtId="0" fontId="26" fillId="0" borderId="6" xfId="7" applyFont="1" applyBorder="1" applyAlignment="1">
      <alignment horizontal="center" vertical="center"/>
    </xf>
    <xf numFmtId="0" fontId="26" fillId="0" borderId="7" xfId="7" applyFont="1" applyBorder="1" applyAlignment="1">
      <alignment horizontal="center" vertical="center"/>
    </xf>
    <xf numFmtId="0" fontId="26" fillId="0" borderId="36" xfId="7" applyFont="1" applyBorder="1" applyAlignment="1">
      <alignment horizontal="center" vertical="center"/>
    </xf>
    <xf numFmtId="0" fontId="26" fillId="0" borderId="35" xfId="7" applyFont="1" applyBorder="1" applyAlignment="1">
      <alignment horizontal="center" vertical="center"/>
    </xf>
    <xf numFmtId="0" fontId="26" fillId="0" borderId="8" xfId="7" applyFont="1" applyBorder="1" applyAlignment="1">
      <alignment horizontal="center" vertical="center"/>
    </xf>
    <xf numFmtId="0" fontId="26" fillId="0" borderId="9" xfId="7" applyFont="1" applyBorder="1" applyAlignment="1">
      <alignment horizontal="center" vertical="center"/>
    </xf>
    <xf numFmtId="0" fontId="26" fillId="0" borderId="39" xfId="7" applyFont="1" applyBorder="1" applyAlignment="1">
      <alignment horizontal="center" vertical="center"/>
    </xf>
    <xf numFmtId="0" fontId="26" fillId="0" borderId="22" xfId="7" applyFont="1" applyBorder="1" applyAlignment="1">
      <alignment horizontal="center" vertical="center"/>
    </xf>
    <xf numFmtId="0" fontId="26" fillId="0" borderId="10" xfId="7" applyFont="1" applyBorder="1" applyAlignment="1">
      <alignment horizontal="center" vertical="center"/>
    </xf>
    <xf numFmtId="0" fontId="26" fillId="0" borderId="25" xfId="7" applyFont="1" applyBorder="1" applyAlignment="1">
      <alignment horizontal="center"/>
    </xf>
    <xf numFmtId="0" fontId="26" fillId="0" borderId="16" xfId="7" applyFont="1" applyBorder="1" applyAlignment="1">
      <alignment horizontal="center"/>
    </xf>
    <xf numFmtId="0" fontId="26" fillId="0" borderId="28" xfId="7" applyFont="1" applyBorder="1" applyAlignment="1">
      <alignment horizontal="center"/>
    </xf>
    <xf numFmtId="0" fontId="26" fillId="0" borderId="17" xfId="7" applyFont="1" applyBorder="1" applyAlignment="1">
      <alignment horizontal="center"/>
    </xf>
    <xf numFmtId="0" fontId="29" fillId="0" borderId="29" xfId="7" applyFont="1" applyBorder="1" applyAlignment="1">
      <alignment horizontal="center"/>
    </xf>
    <xf numFmtId="0" fontId="29" fillId="0" borderId="11" xfId="7" applyFont="1" applyBorder="1" applyAlignment="1">
      <alignment horizontal="center"/>
    </xf>
    <xf numFmtId="0" fontId="30" fillId="0" borderId="2" xfId="0" applyFont="1" applyBorder="1" applyAlignment="1">
      <alignment horizontal="left" vertical="center" wrapText="1"/>
    </xf>
    <xf numFmtId="0" fontId="30" fillId="0" borderId="37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31" xfId="0" applyFont="1" applyBorder="1" applyAlignment="1">
      <alignment horizontal="left" vertical="center" wrapText="1"/>
    </xf>
    <xf numFmtId="0" fontId="18" fillId="2" borderId="23" xfId="7" applyFont="1" applyFill="1" applyBorder="1" applyAlignment="1">
      <alignment horizontal="center"/>
    </xf>
    <xf numFmtId="0" fontId="18" fillId="2" borderId="24" xfId="7" applyFont="1" applyFill="1" applyBorder="1" applyAlignment="1">
      <alignment horizontal="center"/>
    </xf>
    <xf numFmtId="0" fontId="18" fillId="5" borderId="23" xfId="7" applyFont="1" applyFill="1" applyBorder="1" applyAlignment="1">
      <alignment horizontal="center" vertical="center"/>
    </xf>
    <xf numFmtId="0" fontId="18" fillId="5" borderId="24" xfId="7" applyFont="1" applyFill="1" applyBorder="1" applyAlignment="1">
      <alignment horizontal="center" vertical="center"/>
    </xf>
    <xf numFmtId="0" fontId="18" fillId="5" borderId="18" xfId="7" applyFont="1" applyFill="1" applyBorder="1" applyAlignment="1">
      <alignment horizontal="center" vertical="center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26" xfId="4" applyFont="1" applyFill="1" applyBorder="1" applyAlignment="1">
      <alignment horizontal="center" vertical="center" wrapText="1"/>
    </xf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34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0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47" xfId="7" applyFont="1" applyBorder="1" applyAlignment="1">
      <alignment horizontal="center"/>
    </xf>
    <xf numFmtId="0" fontId="16" fillId="0" borderId="46" xfId="7" applyFont="1" applyBorder="1" applyAlignment="1">
      <alignment horizontal="center"/>
    </xf>
    <xf numFmtId="0" fontId="17" fillId="0" borderId="5" xfId="7" applyFont="1" applyBorder="1" applyAlignment="1">
      <alignment horizontal="center" vertical="center"/>
    </xf>
    <xf numFmtId="0" fontId="17" fillId="0" borderId="40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41" xfId="7" applyFont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5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7" fillId="0" borderId="42" xfId="7" applyFont="1" applyBorder="1" applyAlignment="1">
      <alignment horizontal="center" vertical="center"/>
    </xf>
    <xf numFmtId="0" fontId="17" fillId="0" borderId="14" xfId="7" applyFont="1" applyBorder="1" applyAlignment="1">
      <alignment horizontal="center" vertical="center"/>
    </xf>
    <xf numFmtId="0" fontId="17" fillId="0" borderId="22" xfId="7" applyFont="1" applyBorder="1" applyAlignment="1">
      <alignment horizontal="center" vertical="center"/>
    </xf>
    <xf numFmtId="0" fontId="17" fillId="0" borderId="10" xfId="7" applyFont="1" applyBorder="1" applyAlignment="1">
      <alignment horizontal="center" vertical="center"/>
    </xf>
    <xf numFmtId="0" fontId="19" fillId="6" borderId="23" xfId="7" applyFont="1" applyFill="1" applyBorder="1" applyAlignment="1">
      <alignment horizontal="left"/>
    </xf>
    <xf numFmtId="0" fontId="19" fillId="6" borderId="24" xfId="7" applyFont="1" applyFill="1" applyBorder="1" applyAlignment="1">
      <alignment horizontal="left"/>
    </xf>
    <xf numFmtId="0" fontId="19" fillId="6" borderId="18" xfId="7" applyFont="1" applyFill="1" applyBorder="1" applyAlignment="1">
      <alignment horizontal="left"/>
    </xf>
    <xf numFmtId="0" fontId="18" fillId="2" borderId="18" xfId="7" applyFont="1" applyFill="1" applyBorder="1" applyAlignment="1">
      <alignment horizontal="center"/>
    </xf>
    <xf numFmtId="171" fontId="18" fillId="0" borderId="23" xfId="34" applyNumberFormat="1" applyFont="1" applyFill="1" applyBorder="1" applyAlignment="1">
      <alignment horizontal="center"/>
    </xf>
    <xf numFmtId="171" fontId="18" fillId="0" borderId="24" xfId="34" applyNumberFormat="1" applyFont="1" applyFill="1" applyBorder="1" applyAlignment="1">
      <alignment horizontal="center"/>
    </xf>
    <xf numFmtId="171" fontId="18" fillId="0" borderId="18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38100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L218"/>
  <sheetViews>
    <sheetView topLeftCell="G1" workbookViewId="0">
      <selection activeCell="M11" sqref="M11"/>
    </sheetView>
  </sheetViews>
  <sheetFormatPr baseColWidth="10" defaultRowHeight="10.199999999999999"/>
  <cols>
    <col min="1" max="1" width="4.6640625" style="74" customWidth="1"/>
    <col min="2" max="2" width="35.5546875" style="74" customWidth="1"/>
    <col min="3" max="3" width="28.6640625" style="74" customWidth="1"/>
    <col min="4" max="4" width="4.6640625" style="74" customWidth="1"/>
    <col min="5" max="5" width="39.5546875" style="74" customWidth="1"/>
    <col min="6" max="6" width="14.88671875" style="74" customWidth="1"/>
    <col min="7" max="7" width="12.109375" style="74" customWidth="1"/>
    <col min="8" max="8" width="20.5546875" style="74" customWidth="1"/>
    <col min="9" max="9" width="23.33203125" style="74" customWidth="1"/>
    <col min="10" max="10" width="13.109375" style="74" customWidth="1"/>
    <col min="11" max="11" width="16.88671875" style="74" customWidth="1"/>
    <col min="12" max="12" width="19.33203125" style="74" customWidth="1"/>
    <col min="13" max="13" width="22.6640625" style="74" customWidth="1"/>
    <col min="14" max="14" width="17" style="74" customWidth="1"/>
    <col min="15" max="16" width="15.5546875" style="74" customWidth="1"/>
    <col min="17" max="17" width="14" style="74" customWidth="1"/>
    <col min="18" max="18" width="15.5546875" style="74" customWidth="1"/>
    <col min="19" max="19" width="11.44140625" style="74" customWidth="1"/>
    <col min="20" max="22" width="15.5546875" style="74" customWidth="1"/>
    <col min="23" max="23" width="4" style="74" customWidth="1"/>
    <col min="24" max="32" width="15.5546875" style="74" customWidth="1"/>
    <col min="33" max="33" width="4.109375" style="74" customWidth="1"/>
    <col min="34" max="42" width="15.5546875" style="74" customWidth="1"/>
    <col min="43" max="43" width="4.109375" style="74" customWidth="1"/>
    <col min="44" max="52" width="15.5546875" style="74" customWidth="1"/>
    <col min="53" max="53" width="4.109375" style="74" customWidth="1"/>
    <col min="54" max="62" width="15.5546875" style="74" customWidth="1"/>
    <col min="63" max="63" width="4.109375" style="74" customWidth="1"/>
    <col min="64" max="72" width="15.5546875" style="74" customWidth="1"/>
    <col min="73" max="73" width="4.109375" style="74" customWidth="1"/>
    <col min="74" max="82" width="15.5546875" style="74" customWidth="1"/>
    <col min="83" max="83" width="4.109375" style="74" customWidth="1"/>
    <col min="84" max="92" width="15.5546875" style="74" customWidth="1"/>
    <col min="93" max="93" width="4.109375" style="74" customWidth="1"/>
    <col min="94" max="102" width="15.5546875" style="74" customWidth="1"/>
    <col min="103" max="103" width="4.109375" style="74" customWidth="1"/>
    <col min="104" max="112" width="15.5546875" style="74" customWidth="1"/>
    <col min="113" max="113" width="4.109375" style="74" customWidth="1"/>
    <col min="114" max="122" width="15.5546875" style="74" customWidth="1"/>
    <col min="123" max="265" width="11.44140625" style="74"/>
    <col min="266" max="266" width="4.6640625" style="74" customWidth="1"/>
    <col min="267" max="267" width="35.5546875" style="74" customWidth="1"/>
    <col min="268" max="268" width="28.6640625" style="74" customWidth="1"/>
    <col min="269" max="269" width="4.6640625" style="74" customWidth="1"/>
    <col min="270" max="270" width="39.5546875" style="74" customWidth="1"/>
    <col min="271" max="278" width="15.5546875" style="74" customWidth="1"/>
    <col min="279" max="279" width="4" style="74" customWidth="1"/>
    <col min="280" max="288" width="15.5546875" style="74" customWidth="1"/>
    <col min="289" max="289" width="4.109375" style="74" customWidth="1"/>
    <col min="290" max="298" width="15.5546875" style="74" customWidth="1"/>
    <col min="299" max="299" width="4.109375" style="74" customWidth="1"/>
    <col min="300" max="308" width="15.5546875" style="74" customWidth="1"/>
    <col min="309" max="309" width="4.109375" style="74" customWidth="1"/>
    <col min="310" max="318" width="15.5546875" style="74" customWidth="1"/>
    <col min="319" max="319" width="4.109375" style="74" customWidth="1"/>
    <col min="320" max="328" width="15.5546875" style="74" customWidth="1"/>
    <col min="329" max="329" width="4.109375" style="74" customWidth="1"/>
    <col min="330" max="338" width="15.5546875" style="74" customWidth="1"/>
    <col min="339" max="339" width="4.109375" style="74" customWidth="1"/>
    <col min="340" max="348" width="15.5546875" style="74" customWidth="1"/>
    <col min="349" max="349" width="4.109375" style="74" customWidth="1"/>
    <col min="350" max="358" width="15.5546875" style="74" customWidth="1"/>
    <col min="359" max="359" width="4.109375" style="74" customWidth="1"/>
    <col min="360" max="368" width="15.5546875" style="74" customWidth="1"/>
    <col min="369" max="369" width="4.109375" style="74" customWidth="1"/>
    <col min="370" max="378" width="15.5546875" style="74" customWidth="1"/>
    <col min="379" max="521" width="11.44140625" style="74"/>
    <col min="522" max="522" width="4.6640625" style="74" customWidth="1"/>
    <col min="523" max="523" width="35.5546875" style="74" customWidth="1"/>
    <col min="524" max="524" width="28.6640625" style="74" customWidth="1"/>
    <col min="525" max="525" width="4.6640625" style="74" customWidth="1"/>
    <col min="526" max="526" width="39.5546875" style="74" customWidth="1"/>
    <col min="527" max="534" width="15.5546875" style="74" customWidth="1"/>
    <col min="535" max="535" width="4" style="74" customWidth="1"/>
    <col min="536" max="544" width="15.5546875" style="74" customWidth="1"/>
    <col min="545" max="545" width="4.109375" style="74" customWidth="1"/>
    <col min="546" max="554" width="15.5546875" style="74" customWidth="1"/>
    <col min="555" max="555" width="4.109375" style="74" customWidth="1"/>
    <col min="556" max="564" width="15.5546875" style="74" customWidth="1"/>
    <col min="565" max="565" width="4.109375" style="74" customWidth="1"/>
    <col min="566" max="574" width="15.5546875" style="74" customWidth="1"/>
    <col min="575" max="575" width="4.109375" style="74" customWidth="1"/>
    <col min="576" max="584" width="15.5546875" style="74" customWidth="1"/>
    <col min="585" max="585" width="4.109375" style="74" customWidth="1"/>
    <col min="586" max="594" width="15.5546875" style="74" customWidth="1"/>
    <col min="595" max="595" width="4.109375" style="74" customWidth="1"/>
    <col min="596" max="604" width="15.5546875" style="74" customWidth="1"/>
    <col min="605" max="605" width="4.109375" style="74" customWidth="1"/>
    <col min="606" max="614" width="15.5546875" style="74" customWidth="1"/>
    <col min="615" max="615" width="4.109375" style="74" customWidth="1"/>
    <col min="616" max="624" width="15.5546875" style="74" customWidth="1"/>
    <col min="625" max="625" width="4.109375" style="74" customWidth="1"/>
    <col min="626" max="634" width="15.5546875" style="74" customWidth="1"/>
    <col min="635" max="777" width="11.44140625" style="74"/>
    <col min="778" max="778" width="4.6640625" style="74" customWidth="1"/>
    <col min="779" max="779" width="35.5546875" style="74" customWidth="1"/>
    <col min="780" max="780" width="28.6640625" style="74" customWidth="1"/>
    <col min="781" max="781" width="4.6640625" style="74" customWidth="1"/>
    <col min="782" max="782" width="39.5546875" style="74" customWidth="1"/>
    <col min="783" max="790" width="15.5546875" style="74" customWidth="1"/>
    <col min="791" max="791" width="4" style="74" customWidth="1"/>
    <col min="792" max="800" width="15.5546875" style="74" customWidth="1"/>
    <col min="801" max="801" width="4.109375" style="74" customWidth="1"/>
    <col min="802" max="810" width="15.5546875" style="74" customWidth="1"/>
    <col min="811" max="811" width="4.109375" style="74" customWidth="1"/>
    <col min="812" max="820" width="15.5546875" style="74" customWidth="1"/>
    <col min="821" max="821" width="4.109375" style="74" customWidth="1"/>
    <col min="822" max="830" width="15.5546875" style="74" customWidth="1"/>
    <col min="831" max="831" width="4.109375" style="74" customWidth="1"/>
    <col min="832" max="840" width="15.5546875" style="74" customWidth="1"/>
    <col min="841" max="841" width="4.109375" style="74" customWidth="1"/>
    <col min="842" max="850" width="15.5546875" style="74" customWidth="1"/>
    <col min="851" max="851" width="4.109375" style="74" customWidth="1"/>
    <col min="852" max="860" width="15.5546875" style="74" customWidth="1"/>
    <col min="861" max="861" width="4.109375" style="74" customWidth="1"/>
    <col min="862" max="870" width="15.5546875" style="74" customWidth="1"/>
    <col min="871" max="871" width="4.109375" style="74" customWidth="1"/>
    <col min="872" max="880" width="15.5546875" style="74" customWidth="1"/>
    <col min="881" max="881" width="4.109375" style="74" customWidth="1"/>
    <col min="882" max="890" width="15.5546875" style="74" customWidth="1"/>
    <col min="891" max="1033" width="11.44140625" style="74"/>
    <col min="1034" max="1034" width="4.6640625" style="74" customWidth="1"/>
    <col min="1035" max="1035" width="35.5546875" style="74" customWidth="1"/>
    <col min="1036" max="1036" width="28.6640625" style="74" customWidth="1"/>
    <col min="1037" max="1037" width="4.6640625" style="74" customWidth="1"/>
    <col min="1038" max="1038" width="39.5546875" style="74" customWidth="1"/>
    <col min="1039" max="1046" width="15.5546875" style="74" customWidth="1"/>
    <col min="1047" max="1047" width="4" style="74" customWidth="1"/>
    <col min="1048" max="1056" width="15.5546875" style="74" customWidth="1"/>
    <col min="1057" max="1057" width="4.109375" style="74" customWidth="1"/>
    <col min="1058" max="1066" width="15.5546875" style="74" customWidth="1"/>
    <col min="1067" max="1067" width="4.109375" style="74" customWidth="1"/>
    <col min="1068" max="1076" width="15.5546875" style="74" customWidth="1"/>
    <col min="1077" max="1077" width="4.109375" style="74" customWidth="1"/>
    <col min="1078" max="1086" width="15.5546875" style="74" customWidth="1"/>
    <col min="1087" max="1087" width="4.109375" style="74" customWidth="1"/>
    <col min="1088" max="1096" width="15.5546875" style="74" customWidth="1"/>
    <col min="1097" max="1097" width="4.109375" style="74" customWidth="1"/>
    <col min="1098" max="1106" width="15.5546875" style="74" customWidth="1"/>
    <col min="1107" max="1107" width="4.109375" style="74" customWidth="1"/>
    <col min="1108" max="1116" width="15.5546875" style="74" customWidth="1"/>
    <col min="1117" max="1117" width="4.109375" style="74" customWidth="1"/>
    <col min="1118" max="1126" width="15.5546875" style="74" customWidth="1"/>
    <col min="1127" max="1127" width="4.109375" style="74" customWidth="1"/>
    <col min="1128" max="1136" width="15.5546875" style="74" customWidth="1"/>
    <col min="1137" max="1137" width="4.109375" style="74" customWidth="1"/>
    <col min="1138" max="1146" width="15.5546875" style="74" customWidth="1"/>
    <col min="1147" max="1289" width="11.44140625" style="74"/>
    <col min="1290" max="1290" width="4.6640625" style="74" customWidth="1"/>
    <col min="1291" max="1291" width="35.5546875" style="74" customWidth="1"/>
    <col min="1292" max="1292" width="28.6640625" style="74" customWidth="1"/>
    <col min="1293" max="1293" width="4.6640625" style="74" customWidth="1"/>
    <col min="1294" max="1294" width="39.5546875" style="74" customWidth="1"/>
    <col min="1295" max="1302" width="15.5546875" style="74" customWidth="1"/>
    <col min="1303" max="1303" width="4" style="74" customWidth="1"/>
    <col min="1304" max="1312" width="15.5546875" style="74" customWidth="1"/>
    <col min="1313" max="1313" width="4.109375" style="74" customWidth="1"/>
    <col min="1314" max="1322" width="15.5546875" style="74" customWidth="1"/>
    <col min="1323" max="1323" width="4.109375" style="74" customWidth="1"/>
    <col min="1324" max="1332" width="15.5546875" style="74" customWidth="1"/>
    <col min="1333" max="1333" width="4.109375" style="74" customWidth="1"/>
    <col min="1334" max="1342" width="15.5546875" style="74" customWidth="1"/>
    <col min="1343" max="1343" width="4.109375" style="74" customWidth="1"/>
    <col min="1344" max="1352" width="15.5546875" style="74" customWidth="1"/>
    <col min="1353" max="1353" width="4.109375" style="74" customWidth="1"/>
    <col min="1354" max="1362" width="15.5546875" style="74" customWidth="1"/>
    <col min="1363" max="1363" width="4.109375" style="74" customWidth="1"/>
    <col min="1364" max="1372" width="15.5546875" style="74" customWidth="1"/>
    <col min="1373" max="1373" width="4.109375" style="74" customWidth="1"/>
    <col min="1374" max="1382" width="15.5546875" style="74" customWidth="1"/>
    <col min="1383" max="1383" width="4.109375" style="74" customWidth="1"/>
    <col min="1384" max="1392" width="15.5546875" style="74" customWidth="1"/>
    <col min="1393" max="1393" width="4.109375" style="74" customWidth="1"/>
    <col min="1394" max="1402" width="15.5546875" style="74" customWidth="1"/>
    <col min="1403" max="1545" width="11.44140625" style="74"/>
    <col min="1546" max="1546" width="4.6640625" style="74" customWidth="1"/>
    <col min="1547" max="1547" width="35.5546875" style="74" customWidth="1"/>
    <col min="1548" max="1548" width="28.6640625" style="74" customWidth="1"/>
    <col min="1549" max="1549" width="4.6640625" style="74" customWidth="1"/>
    <col min="1550" max="1550" width="39.5546875" style="74" customWidth="1"/>
    <col min="1551" max="1558" width="15.5546875" style="74" customWidth="1"/>
    <col min="1559" max="1559" width="4" style="74" customWidth="1"/>
    <col min="1560" max="1568" width="15.5546875" style="74" customWidth="1"/>
    <col min="1569" max="1569" width="4.109375" style="74" customWidth="1"/>
    <col min="1570" max="1578" width="15.5546875" style="74" customWidth="1"/>
    <col min="1579" max="1579" width="4.109375" style="74" customWidth="1"/>
    <col min="1580" max="1588" width="15.5546875" style="74" customWidth="1"/>
    <col min="1589" max="1589" width="4.109375" style="74" customWidth="1"/>
    <col min="1590" max="1598" width="15.5546875" style="74" customWidth="1"/>
    <col min="1599" max="1599" width="4.109375" style="74" customWidth="1"/>
    <col min="1600" max="1608" width="15.5546875" style="74" customWidth="1"/>
    <col min="1609" max="1609" width="4.109375" style="74" customWidth="1"/>
    <col min="1610" max="1618" width="15.5546875" style="74" customWidth="1"/>
    <col min="1619" max="1619" width="4.109375" style="74" customWidth="1"/>
    <col min="1620" max="1628" width="15.5546875" style="74" customWidth="1"/>
    <col min="1629" max="1629" width="4.109375" style="74" customWidth="1"/>
    <col min="1630" max="1638" width="15.5546875" style="74" customWidth="1"/>
    <col min="1639" max="1639" width="4.109375" style="74" customWidth="1"/>
    <col min="1640" max="1648" width="15.5546875" style="74" customWidth="1"/>
    <col min="1649" max="1649" width="4.109375" style="74" customWidth="1"/>
    <col min="1650" max="1658" width="15.5546875" style="74" customWidth="1"/>
    <col min="1659" max="1801" width="11.44140625" style="74"/>
    <col min="1802" max="1802" width="4.6640625" style="74" customWidth="1"/>
    <col min="1803" max="1803" width="35.5546875" style="74" customWidth="1"/>
    <col min="1804" max="1804" width="28.6640625" style="74" customWidth="1"/>
    <col min="1805" max="1805" width="4.6640625" style="74" customWidth="1"/>
    <col min="1806" max="1806" width="39.5546875" style="74" customWidth="1"/>
    <col min="1807" max="1814" width="15.5546875" style="74" customWidth="1"/>
    <col min="1815" max="1815" width="4" style="74" customWidth="1"/>
    <col min="1816" max="1824" width="15.5546875" style="74" customWidth="1"/>
    <col min="1825" max="1825" width="4.109375" style="74" customWidth="1"/>
    <col min="1826" max="1834" width="15.5546875" style="74" customWidth="1"/>
    <col min="1835" max="1835" width="4.109375" style="74" customWidth="1"/>
    <col min="1836" max="1844" width="15.5546875" style="74" customWidth="1"/>
    <col min="1845" max="1845" width="4.109375" style="74" customWidth="1"/>
    <col min="1846" max="1854" width="15.5546875" style="74" customWidth="1"/>
    <col min="1855" max="1855" width="4.109375" style="74" customWidth="1"/>
    <col min="1856" max="1864" width="15.5546875" style="74" customWidth="1"/>
    <col min="1865" max="1865" width="4.109375" style="74" customWidth="1"/>
    <col min="1866" max="1874" width="15.5546875" style="74" customWidth="1"/>
    <col min="1875" max="1875" width="4.109375" style="74" customWidth="1"/>
    <col min="1876" max="1884" width="15.5546875" style="74" customWidth="1"/>
    <col min="1885" max="1885" width="4.109375" style="74" customWidth="1"/>
    <col min="1886" max="1894" width="15.5546875" style="74" customWidth="1"/>
    <col min="1895" max="1895" width="4.109375" style="74" customWidth="1"/>
    <col min="1896" max="1904" width="15.5546875" style="74" customWidth="1"/>
    <col min="1905" max="1905" width="4.109375" style="74" customWidth="1"/>
    <col min="1906" max="1914" width="15.5546875" style="74" customWidth="1"/>
    <col min="1915" max="2057" width="11.44140625" style="74"/>
    <col min="2058" max="2058" width="4.6640625" style="74" customWidth="1"/>
    <col min="2059" max="2059" width="35.5546875" style="74" customWidth="1"/>
    <col min="2060" max="2060" width="28.6640625" style="74" customWidth="1"/>
    <col min="2061" max="2061" width="4.6640625" style="74" customWidth="1"/>
    <col min="2062" max="2062" width="39.5546875" style="74" customWidth="1"/>
    <col min="2063" max="2070" width="15.5546875" style="74" customWidth="1"/>
    <col min="2071" max="2071" width="4" style="74" customWidth="1"/>
    <col min="2072" max="2080" width="15.5546875" style="74" customWidth="1"/>
    <col min="2081" max="2081" width="4.109375" style="74" customWidth="1"/>
    <col min="2082" max="2090" width="15.5546875" style="74" customWidth="1"/>
    <col min="2091" max="2091" width="4.109375" style="74" customWidth="1"/>
    <col min="2092" max="2100" width="15.5546875" style="74" customWidth="1"/>
    <col min="2101" max="2101" width="4.109375" style="74" customWidth="1"/>
    <col min="2102" max="2110" width="15.5546875" style="74" customWidth="1"/>
    <col min="2111" max="2111" width="4.109375" style="74" customWidth="1"/>
    <col min="2112" max="2120" width="15.5546875" style="74" customWidth="1"/>
    <col min="2121" max="2121" width="4.109375" style="74" customWidth="1"/>
    <col min="2122" max="2130" width="15.5546875" style="74" customWidth="1"/>
    <col min="2131" max="2131" width="4.109375" style="74" customWidth="1"/>
    <col min="2132" max="2140" width="15.5546875" style="74" customWidth="1"/>
    <col min="2141" max="2141" width="4.109375" style="74" customWidth="1"/>
    <col min="2142" max="2150" width="15.5546875" style="74" customWidth="1"/>
    <col min="2151" max="2151" width="4.109375" style="74" customWidth="1"/>
    <col min="2152" max="2160" width="15.5546875" style="74" customWidth="1"/>
    <col min="2161" max="2161" width="4.109375" style="74" customWidth="1"/>
    <col min="2162" max="2170" width="15.5546875" style="74" customWidth="1"/>
    <col min="2171" max="2313" width="11.44140625" style="74"/>
    <col min="2314" max="2314" width="4.6640625" style="74" customWidth="1"/>
    <col min="2315" max="2315" width="35.5546875" style="74" customWidth="1"/>
    <col min="2316" max="2316" width="28.6640625" style="74" customWidth="1"/>
    <col min="2317" max="2317" width="4.6640625" style="74" customWidth="1"/>
    <col min="2318" max="2318" width="39.5546875" style="74" customWidth="1"/>
    <col min="2319" max="2326" width="15.5546875" style="74" customWidth="1"/>
    <col min="2327" max="2327" width="4" style="74" customWidth="1"/>
    <col min="2328" max="2336" width="15.5546875" style="74" customWidth="1"/>
    <col min="2337" max="2337" width="4.109375" style="74" customWidth="1"/>
    <col min="2338" max="2346" width="15.5546875" style="74" customWidth="1"/>
    <col min="2347" max="2347" width="4.109375" style="74" customWidth="1"/>
    <col min="2348" max="2356" width="15.5546875" style="74" customWidth="1"/>
    <col min="2357" max="2357" width="4.109375" style="74" customWidth="1"/>
    <col min="2358" max="2366" width="15.5546875" style="74" customWidth="1"/>
    <col min="2367" max="2367" width="4.109375" style="74" customWidth="1"/>
    <col min="2368" max="2376" width="15.5546875" style="74" customWidth="1"/>
    <col min="2377" max="2377" width="4.109375" style="74" customWidth="1"/>
    <col min="2378" max="2386" width="15.5546875" style="74" customWidth="1"/>
    <col min="2387" max="2387" width="4.109375" style="74" customWidth="1"/>
    <col min="2388" max="2396" width="15.5546875" style="74" customWidth="1"/>
    <col min="2397" max="2397" width="4.109375" style="74" customWidth="1"/>
    <col min="2398" max="2406" width="15.5546875" style="74" customWidth="1"/>
    <col min="2407" max="2407" width="4.109375" style="74" customWidth="1"/>
    <col min="2408" max="2416" width="15.5546875" style="74" customWidth="1"/>
    <col min="2417" max="2417" width="4.109375" style="74" customWidth="1"/>
    <col min="2418" max="2426" width="15.5546875" style="74" customWidth="1"/>
    <col min="2427" max="2569" width="11.44140625" style="74"/>
    <col min="2570" max="2570" width="4.6640625" style="74" customWidth="1"/>
    <col min="2571" max="2571" width="35.5546875" style="74" customWidth="1"/>
    <col min="2572" max="2572" width="28.6640625" style="74" customWidth="1"/>
    <col min="2573" max="2573" width="4.6640625" style="74" customWidth="1"/>
    <col min="2574" max="2574" width="39.5546875" style="74" customWidth="1"/>
    <col min="2575" max="2582" width="15.5546875" style="74" customWidth="1"/>
    <col min="2583" max="2583" width="4" style="74" customWidth="1"/>
    <col min="2584" max="2592" width="15.5546875" style="74" customWidth="1"/>
    <col min="2593" max="2593" width="4.109375" style="74" customWidth="1"/>
    <col min="2594" max="2602" width="15.5546875" style="74" customWidth="1"/>
    <col min="2603" max="2603" width="4.109375" style="74" customWidth="1"/>
    <col min="2604" max="2612" width="15.5546875" style="74" customWidth="1"/>
    <col min="2613" max="2613" width="4.109375" style="74" customWidth="1"/>
    <col min="2614" max="2622" width="15.5546875" style="74" customWidth="1"/>
    <col min="2623" max="2623" width="4.109375" style="74" customWidth="1"/>
    <col min="2624" max="2632" width="15.5546875" style="74" customWidth="1"/>
    <col min="2633" max="2633" width="4.109375" style="74" customWidth="1"/>
    <col min="2634" max="2642" width="15.5546875" style="74" customWidth="1"/>
    <col min="2643" max="2643" width="4.109375" style="74" customWidth="1"/>
    <col min="2644" max="2652" width="15.5546875" style="74" customWidth="1"/>
    <col min="2653" max="2653" width="4.109375" style="74" customWidth="1"/>
    <col min="2654" max="2662" width="15.5546875" style="74" customWidth="1"/>
    <col min="2663" max="2663" width="4.109375" style="74" customWidth="1"/>
    <col min="2664" max="2672" width="15.5546875" style="74" customWidth="1"/>
    <col min="2673" max="2673" width="4.109375" style="74" customWidth="1"/>
    <col min="2674" max="2682" width="15.5546875" style="74" customWidth="1"/>
    <col min="2683" max="2825" width="11.44140625" style="74"/>
    <col min="2826" max="2826" width="4.6640625" style="74" customWidth="1"/>
    <col min="2827" max="2827" width="35.5546875" style="74" customWidth="1"/>
    <col min="2828" max="2828" width="28.6640625" style="74" customWidth="1"/>
    <col min="2829" max="2829" width="4.6640625" style="74" customWidth="1"/>
    <col min="2830" max="2830" width="39.5546875" style="74" customWidth="1"/>
    <col min="2831" max="2838" width="15.5546875" style="74" customWidth="1"/>
    <col min="2839" max="2839" width="4" style="74" customWidth="1"/>
    <col min="2840" max="2848" width="15.5546875" style="74" customWidth="1"/>
    <col min="2849" max="2849" width="4.109375" style="74" customWidth="1"/>
    <col min="2850" max="2858" width="15.5546875" style="74" customWidth="1"/>
    <col min="2859" max="2859" width="4.109375" style="74" customWidth="1"/>
    <col min="2860" max="2868" width="15.5546875" style="74" customWidth="1"/>
    <col min="2869" max="2869" width="4.109375" style="74" customWidth="1"/>
    <col min="2870" max="2878" width="15.5546875" style="74" customWidth="1"/>
    <col min="2879" max="2879" width="4.109375" style="74" customWidth="1"/>
    <col min="2880" max="2888" width="15.5546875" style="74" customWidth="1"/>
    <col min="2889" max="2889" width="4.109375" style="74" customWidth="1"/>
    <col min="2890" max="2898" width="15.5546875" style="74" customWidth="1"/>
    <col min="2899" max="2899" width="4.109375" style="74" customWidth="1"/>
    <col min="2900" max="2908" width="15.5546875" style="74" customWidth="1"/>
    <col min="2909" max="2909" width="4.109375" style="74" customWidth="1"/>
    <col min="2910" max="2918" width="15.5546875" style="74" customWidth="1"/>
    <col min="2919" max="2919" width="4.109375" style="74" customWidth="1"/>
    <col min="2920" max="2928" width="15.5546875" style="74" customWidth="1"/>
    <col min="2929" max="2929" width="4.109375" style="74" customWidth="1"/>
    <col min="2930" max="2938" width="15.5546875" style="74" customWidth="1"/>
    <col min="2939" max="3081" width="11.44140625" style="74"/>
    <col min="3082" max="3082" width="4.6640625" style="74" customWidth="1"/>
    <col min="3083" max="3083" width="35.5546875" style="74" customWidth="1"/>
    <col min="3084" max="3084" width="28.6640625" style="74" customWidth="1"/>
    <col min="3085" max="3085" width="4.6640625" style="74" customWidth="1"/>
    <col min="3086" max="3086" width="39.5546875" style="74" customWidth="1"/>
    <col min="3087" max="3094" width="15.5546875" style="74" customWidth="1"/>
    <col min="3095" max="3095" width="4" style="74" customWidth="1"/>
    <col min="3096" max="3104" width="15.5546875" style="74" customWidth="1"/>
    <col min="3105" max="3105" width="4.109375" style="74" customWidth="1"/>
    <col min="3106" max="3114" width="15.5546875" style="74" customWidth="1"/>
    <col min="3115" max="3115" width="4.109375" style="74" customWidth="1"/>
    <col min="3116" max="3124" width="15.5546875" style="74" customWidth="1"/>
    <col min="3125" max="3125" width="4.109375" style="74" customWidth="1"/>
    <col min="3126" max="3134" width="15.5546875" style="74" customWidth="1"/>
    <col min="3135" max="3135" width="4.109375" style="74" customWidth="1"/>
    <col min="3136" max="3144" width="15.5546875" style="74" customWidth="1"/>
    <col min="3145" max="3145" width="4.109375" style="74" customWidth="1"/>
    <col min="3146" max="3154" width="15.5546875" style="74" customWidth="1"/>
    <col min="3155" max="3155" width="4.109375" style="74" customWidth="1"/>
    <col min="3156" max="3164" width="15.5546875" style="74" customWidth="1"/>
    <col min="3165" max="3165" width="4.109375" style="74" customWidth="1"/>
    <col min="3166" max="3174" width="15.5546875" style="74" customWidth="1"/>
    <col min="3175" max="3175" width="4.109375" style="74" customWidth="1"/>
    <col min="3176" max="3184" width="15.5546875" style="74" customWidth="1"/>
    <col min="3185" max="3185" width="4.109375" style="74" customWidth="1"/>
    <col min="3186" max="3194" width="15.5546875" style="74" customWidth="1"/>
    <col min="3195" max="3337" width="11.44140625" style="74"/>
    <col min="3338" max="3338" width="4.6640625" style="74" customWidth="1"/>
    <col min="3339" max="3339" width="35.5546875" style="74" customWidth="1"/>
    <col min="3340" max="3340" width="28.6640625" style="74" customWidth="1"/>
    <col min="3341" max="3341" width="4.6640625" style="74" customWidth="1"/>
    <col min="3342" max="3342" width="39.5546875" style="74" customWidth="1"/>
    <col min="3343" max="3350" width="15.5546875" style="74" customWidth="1"/>
    <col min="3351" max="3351" width="4" style="74" customWidth="1"/>
    <col min="3352" max="3360" width="15.5546875" style="74" customWidth="1"/>
    <col min="3361" max="3361" width="4.109375" style="74" customWidth="1"/>
    <col min="3362" max="3370" width="15.5546875" style="74" customWidth="1"/>
    <col min="3371" max="3371" width="4.109375" style="74" customWidth="1"/>
    <col min="3372" max="3380" width="15.5546875" style="74" customWidth="1"/>
    <col min="3381" max="3381" width="4.109375" style="74" customWidth="1"/>
    <col min="3382" max="3390" width="15.5546875" style="74" customWidth="1"/>
    <col min="3391" max="3391" width="4.109375" style="74" customWidth="1"/>
    <col min="3392" max="3400" width="15.5546875" style="74" customWidth="1"/>
    <col min="3401" max="3401" width="4.109375" style="74" customWidth="1"/>
    <col min="3402" max="3410" width="15.5546875" style="74" customWidth="1"/>
    <col min="3411" max="3411" width="4.109375" style="74" customWidth="1"/>
    <col min="3412" max="3420" width="15.5546875" style="74" customWidth="1"/>
    <col min="3421" max="3421" width="4.109375" style="74" customWidth="1"/>
    <col min="3422" max="3430" width="15.5546875" style="74" customWidth="1"/>
    <col min="3431" max="3431" width="4.109375" style="74" customWidth="1"/>
    <col min="3432" max="3440" width="15.5546875" style="74" customWidth="1"/>
    <col min="3441" max="3441" width="4.109375" style="74" customWidth="1"/>
    <col min="3442" max="3450" width="15.5546875" style="74" customWidth="1"/>
    <col min="3451" max="3593" width="11.44140625" style="74"/>
    <col min="3594" max="3594" width="4.6640625" style="74" customWidth="1"/>
    <col min="3595" max="3595" width="35.5546875" style="74" customWidth="1"/>
    <col min="3596" max="3596" width="28.6640625" style="74" customWidth="1"/>
    <col min="3597" max="3597" width="4.6640625" style="74" customWidth="1"/>
    <col min="3598" max="3598" width="39.5546875" style="74" customWidth="1"/>
    <col min="3599" max="3606" width="15.5546875" style="74" customWidth="1"/>
    <col min="3607" max="3607" width="4" style="74" customWidth="1"/>
    <col min="3608" max="3616" width="15.5546875" style="74" customWidth="1"/>
    <col min="3617" max="3617" width="4.109375" style="74" customWidth="1"/>
    <col min="3618" max="3626" width="15.5546875" style="74" customWidth="1"/>
    <col min="3627" max="3627" width="4.109375" style="74" customWidth="1"/>
    <col min="3628" max="3636" width="15.5546875" style="74" customWidth="1"/>
    <col min="3637" max="3637" width="4.109375" style="74" customWidth="1"/>
    <col min="3638" max="3646" width="15.5546875" style="74" customWidth="1"/>
    <col min="3647" max="3647" width="4.109375" style="74" customWidth="1"/>
    <col min="3648" max="3656" width="15.5546875" style="74" customWidth="1"/>
    <col min="3657" max="3657" width="4.109375" style="74" customWidth="1"/>
    <col min="3658" max="3666" width="15.5546875" style="74" customWidth="1"/>
    <col min="3667" max="3667" width="4.109375" style="74" customWidth="1"/>
    <col min="3668" max="3676" width="15.5546875" style="74" customWidth="1"/>
    <col min="3677" max="3677" width="4.109375" style="74" customWidth="1"/>
    <col min="3678" max="3686" width="15.5546875" style="74" customWidth="1"/>
    <col min="3687" max="3687" width="4.109375" style="74" customWidth="1"/>
    <col min="3688" max="3696" width="15.5546875" style="74" customWidth="1"/>
    <col min="3697" max="3697" width="4.109375" style="74" customWidth="1"/>
    <col min="3698" max="3706" width="15.5546875" style="74" customWidth="1"/>
    <col min="3707" max="3849" width="11.44140625" style="74"/>
    <col min="3850" max="3850" width="4.6640625" style="74" customWidth="1"/>
    <col min="3851" max="3851" width="35.5546875" style="74" customWidth="1"/>
    <col min="3852" max="3852" width="28.6640625" style="74" customWidth="1"/>
    <col min="3853" max="3853" width="4.6640625" style="74" customWidth="1"/>
    <col min="3854" max="3854" width="39.5546875" style="74" customWidth="1"/>
    <col min="3855" max="3862" width="15.5546875" style="74" customWidth="1"/>
    <col min="3863" max="3863" width="4" style="74" customWidth="1"/>
    <col min="3864" max="3872" width="15.5546875" style="74" customWidth="1"/>
    <col min="3873" max="3873" width="4.109375" style="74" customWidth="1"/>
    <col min="3874" max="3882" width="15.5546875" style="74" customWidth="1"/>
    <col min="3883" max="3883" width="4.109375" style="74" customWidth="1"/>
    <col min="3884" max="3892" width="15.5546875" style="74" customWidth="1"/>
    <col min="3893" max="3893" width="4.109375" style="74" customWidth="1"/>
    <col min="3894" max="3902" width="15.5546875" style="74" customWidth="1"/>
    <col min="3903" max="3903" width="4.109375" style="74" customWidth="1"/>
    <col min="3904" max="3912" width="15.5546875" style="74" customWidth="1"/>
    <col min="3913" max="3913" width="4.109375" style="74" customWidth="1"/>
    <col min="3914" max="3922" width="15.5546875" style="74" customWidth="1"/>
    <col min="3923" max="3923" width="4.109375" style="74" customWidth="1"/>
    <col min="3924" max="3932" width="15.5546875" style="74" customWidth="1"/>
    <col min="3933" max="3933" width="4.109375" style="74" customWidth="1"/>
    <col min="3934" max="3942" width="15.5546875" style="74" customWidth="1"/>
    <col min="3943" max="3943" width="4.109375" style="74" customWidth="1"/>
    <col min="3944" max="3952" width="15.5546875" style="74" customWidth="1"/>
    <col min="3953" max="3953" width="4.109375" style="74" customWidth="1"/>
    <col min="3954" max="3962" width="15.5546875" style="74" customWidth="1"/>
    <col min="3963" max="4105" width="11.44140625" style="74"/>
    <col min="4106" max="4106" width="4.6640625" style="74" customWidth="1"/>
    <col min="4107" max="4107" width="35.5546875" style="74" customWidth="1"/>
    <col min="4108" max="4108" width="28.6640625" style="74" customWidth="1"/>
    <col min="4109" max="4109" width="4.6640625" style="74" customWidth="1"/>
    <col min="4110" max="4110" width="39.5546875" style="74" customWidth="1"/>
    <col min="4111" max="4118" width="15.5546875" style="74" customWidth="1"/>
    <col min="4119" max="4119" width="4" style="74" customWidth="1"/>
    <col min="4120" max="4128" width="15.5546875" style="74" customWidth="1"/>
    <col min="4129" max="4129" width="4.109375" style="74" customWidth="1"/>
    <col min="4130" max="4138" width="15.5546875" style="74" customWidth="1"/>
    <col min="4139" max="4139" width="4.109375" style="74" customWidth="1"/>
    <col min="4140" max="4148" width="15.5546875" style="74" customWidth="1"/>
    <col min="4149" max="4149" width="4.109375" style="74" customWidth="1"/>
    <col min="4150" max="4158" width="15.5546875" style="74" customWidth="1"/>
    <col min="4159" max="4159" width="4.109375" style="74" customWidth="1"/>
    <col min="4160" max="4168" width="15.5546875" style="74" customWidth="1"/>
    <col min="4169" max="4169" width="4.109375" style="74" customWidth="1"/>
    <col min="4170" max="4178" width="15.5546875" style="74" customWidth="1"/>
    <col min="4179" max="4179" width="4.109375" style="74" customWidth="1"/>
    <col min="4180" max="4188" width="15.5546875" style="74" customWidth="1"/>
    <col min="4189" max="4189" width="4.109375" style="74" customWidth="1"/>
    <col min="4190" max="4198" width="15.5546875" style="74" customWidth="1"/>
    <col min="4199" max="4199" width="4.109375" style="74" customWidth="1"/>
    <col min="4200" max="4208" width="15.5546875" style="74" customWidth="1"/>
    <col min="4209" max="4209" width="4.109375" style="74" customWidth="1"/>
    <col min="4210" max="4218" width="15.5546875" style="74" customWidth="1"/>
    <col min="4219" max="4361" width="11.44140625" style="74"/>
    <col min="4362" max="4362" width="4.6640625" style="74" customWidth="1"/>
    <col min="4363" max="4363" width="35.5546875" style="74" customWidth="1"/>
    <col min="4364" max="4364" width="28.6640625" style="74" customWidth="1"/>
    <col min="4365" max="4365" width="4.6640625" style="74" customWidth="1"/>
    <col min="4366" max="4366" width="39.5546875" style="74" customWidth="1"/>
    <col min="4367" max="4374" width="15.5546875" style="74" customWidth="1"/>
    <col min="4375" max="4375" width="4" style="74" customWidth="1"/>
    <col min="4376" max="4384" width="15.5546875" style="74" customWidth="1"/>
    <col min="4385" max="4385" width="4.109375" style="74" customWidth="1"/>
    <col min="4386" max="4394" width="15.5546875" style="74" customWidth="1"/>
    <col min="4395" max="4395" width="4.109375" style="74" customWidth="1"/>
    <col min="4396" max="4404" width="15.5546875" style="74" customWidth="1"/>
    <col min="4405" max="4405" width="4.109375" style="74" customWidth="1"/>
    <col min="4406" max="4414" width="15.5546875" style="74" customWidth="1"/>
    <col min="4415" max="4415" width="4.109375" style="74" customWidth="1"/>
    <col min="4416" max="4424" width="15.5546875" style="74" customWidth="1"/>
    <col min="4425" max="4425" width="4.109375" style="74" customWidth="1"/>
    <col min="4426" max="4434" width="15.5546875" style="74" customWidth="1"/>
    <col min="4435" max="4435" width="4.109375" style="74" customWidth="1"/>
    <col min="4436" max="4444" width="15.5546875" style="74" customWidth="1"/>
    <col min="4445" max="4445" width="4.109375" style="74" customWidth="1"/>
    <col min="4446" max="4454" width="15.5546875" style="74" customWidth="1"/>
    <col min="4455" max="4455" width="4.109375" style="74" customWidth="1"/>
    <col min="4456" max="4464" width="15.5546875" style="74" customWidth="1"/>
    <col min="4465" max="4465" width="4.109375" style="74" customWidth="1"/>
    <col min="4466" max="4474" width="15.5546875" style="74" customWidth="1"/>
    <col min="4475" max="4617" width="11.44140625" style="74"/>
    <col min="4618" max="4618" width="4.6640625" style="74" customWidth="1"/>
    <col min="4619" max="4619" width="35.5546875" style="74" customWidth="1"/>
    <col min="4620" max="4620" width="28.6640625" style="74" customWidth="1"/>
    <col min="4621" max="4621" width="4.6640625" style="74" customWidth="1"/>
    <col min="4622" max="4622" width="39.5546875" style="74" customWidth="1"/>
    <col min="4623" max="4630" width="15.5546875" style="74" customWidth="1"/>
    <col min="4631" max="4631" width="4" style="74" customWidth="1"/>
    <col min="4632" max="4640" width="15.5546875" style="74" customWidth="1"/>
    <col min="4641" max="4641" width="4.109375" style="74" customWidth="1"/>
    <col min="4642" max="4650" width="15.5546875" style="74" customWidth="1"/>
    <col min="4651" max="4651" width="4.109375" style="74" customWidth="1"/>
    <col min="4652" max="4660" width="15.5546875" style="74" customWidth="1"/>
    <col min="4661" max="4661" width="4.109375" style="74" customWidth="1"/>
    <col min="4662" max="4670" width="15.5546875" style="74" customWidth="1"/>
    <col min="4671" max="4671" width="4.109375" style="74" customWidth="1"/>
    <col min="4672" max="4680" width="15.5546875" style="74" customWidth="1"/>
    <col min="4681" max="4681" width="4.109375" style="74" customWidth="1"/>
    <col min="4682" max="4690" width="15.5546875" style="74" customWidth="1"/>
    <col min="4691" max="4691" width="4.109375" style="74" customWidth="1"/>
    <col min="4692" max="4700" width="15.5546875" style="74" customWidth="1"/>
    <col min="4701" max="4701" width="4.109375" style="74" customWidth="1"/>
    <col min="4702" max="4710" width="15.5546875" style="74" customWidth="1"/>
    <col min="4711" max="4711" width="4.109375" style="74" customWidth="1"/>
    <col min="4712" max="4720" width="15.5546875" style="74" customWidth="1"/>
    <col min="4721" max="4721" width="4.109375" style="74" customWidth="1"/>
    <col min="4722" max="4730" width="15.5546875" style="74" customWidth="1"/>
    <col min="4731" max="4873" width="11.44140625" style="74"/>
    <col min="4874" max="4874" width="4.6640625" style="74" customWidth="1"/>
    <col min="4875" max="4875" width="35.5546875" style="74" customWidth="1"/>
    <col min="4876" max="4876" width="28.6640625" style="74" customWidth="1"/>
    <col min="4877" max="4877" width="4.6640625" style="74" customWidth="1"/>
    <col min="4878" max="4878" width="39.5546875" style="74" customWidth="1"/>
    <col min="4879" max="4886" width="15.5546875" style="74" customWidth="1"/>
    <col min="4887" max="4887" width="4" style="74" customWidth="1"/>
    <col min="4888" max="4896" width="15.5546875" style="74" customWidth="1"/>
    <col min="4897" max="4897" width="4.109375" style="74" customWidth="1"/>
    <col min="4898" max="4906" width="15.5546875" style="74" customWidth="1"/>
    <col min="4907" max="4907" width="4.109375" style="74" customWidth="1"/>
    <col min="4908" max="4916" width="15.5546875" style="74" customWidth="1"/>
    <col min="4917" max="4917" width="4.109375" style="74" customWidth="1"/>
    <col min="4918" max="4926" width="15.5546875" style="74" customWidth="1"/>
    <col min="4927" max="4927" width="4.109375" style="74" customWidth="1"/>
    <col min="4928" max="4936" width="15.5546875" style="74" customWidth="1"/>
    <col min="4937" max="4937" width="4.109375" style="74" customWidth="1"/>
    <col min="4938" max="4946" width="15.5546875" style="74" customWidth="1"/>
    <col min="4947" max="4947" width="4.109375" style="74" customWidth="1"/>
    <col min="4948" max="4956" width="15.5546875" style="74" customWidth="1"/>
    <col min="4957" max="4957" width="4.109375" style="74" customWidth="1"/>
    <col min="4958" max="4966" width="15.5546875" style="74" customWidth="1"/>
    <col min="4967" max="4967" width="4.109375" style="74" customWidth="1"/>
    <col min="4968" max="4976" width="15.5546875" style="74" customWidth="1"/>
    <col min="4977" max="4977" width="4.109375" style="74" customWidth="1"/>
    <col min="4978" max="4986" width="15.5546875" style="74" customWidth="1"/>
    <col min="4987" max="5129" width="11.44140625" style="74"/>
    <col min="5130" max="5130" width="4.6640625" style="74" customWidth="1"/>
    <col min="5131" max="5131" width="35.5546875" style="74" customWidth="1"/>
    <col min="5132" max="5132" width="28.6640625" style="74" customWidth="1"/>
    <col min="5133" max="5133" width="4.6640625" style="74" customWidth="1"/>
    <col min="5134" max="5134" width="39.5546875" style="74" customWidth="1"/>
    <col min="5135" max="5142" width="15.5546875" style="74" customWidth="1"/>
    <col min="5143" max="5143" width="4" style="74" customWidth="1"/>
    <col min="5144" max="5152" width="15.5546875" style="74" customWidth="1"/>
    <col min="5153" max="5153" width="4.109375" style="74" customWidth="1"/>
    <col min="5154" max="5162" width="15.5546875" style="74" customWidth="1"/>
    <col min="5163" max="5163" width="4.109375" style="74" customWidth="1"/>
    <col min="5164" max="5172" width="15.5546875" style="74" customWidth="1"/>
    <col min="5173" max="5173" width="4.109375" style="74" customWidth="1"/>
    <col min="5174" max="5182" width="15.5546875" style="74" customWidth="1"/>
    <col min="5183" max="5183" width="4.109375" style="74" customWidth="1"/>
    <col min="5184" max="5192" width="15.5546875" style="74" customWidth="1"/>
    <col min="5193" max="5193" width="4.109375" style="74" customWidth="1"/>
    <col min="5194" max="5202" width="15.5546875" style="74" customWidth="1"/>
    <col min="5203" max="5203" width="4.109375" style="74" customWidth="1"/>
    <col min="5204" max="5212" width="15.5546875" style="74" customWidth="1"/>
    <col min="5213" max="5213" width="4.109375" style="74" customWidth="1"/>
    <col min="5214" max="5222" width="15.5546875" style="74" customWidth="1"/>
    <col min="5223" max="5223" width="4.109375" style="74" customWidth="1"/>
    <col min="5224" max="5232" width="15.5546875" style="74" customWidth="1"/>
    <col min="5233" max="5233" width="4.109375" style="74" customWidth="1"/>
    <col min="5234" max="5242" width="15.5546875" style="74" customWidth="1"/>
    <col min="5243" max="5385" width="11.44140625" style="74"/>
    <col min="5386" max="5386" width="4.6640625" style="74" customWidth="1"/>
    <col min="5387" max="5387" width="35.5546875" style="74" customWidth="1"/>
    <col min="5388" max="5388" width="28.6640625" style="74" customWidth="1"/>
    <col min="5389" max="5389" width="4.6640625" style="74" customWidth="1"/>
    <col min="5390" max="5390" width="39.5546875" style="74" customWidth="1"/>
    <col min="5391" max="5398" width="15.5546875" style="74" customWidth="1"/>
    <col min="5399" max="5399" width="4" style="74" customWidth="1"/>
    <col min="5400" max="5408" width="15.5546875" style="74" customWidth="1"/>
    <col min="5409" max="5409" width="4.109375" style="74" customWidth="1"/>
    <col min="5410" max="5418" width="15.5546875" style="74" customWidth="1"/>
    <col min="5419" max="5419" width="4.109375" style="74" customWidth="1"/>
    <col min="5420" max="5428" width="15.5546875" style="74" customWidth="1"/>
    <col min="5429" max="5429" width="4.109375" style="74" customWidth="1"/>
    <col min="5430" max="5438" width="15.5546875" style="74" customWidth="1"/>
    <col min="5439" max="5439" width="4.109375" style="74" customWidth="1"/>
    <col min="5440" max="5448" width="15.5546875" style="74" customWidth="1"/>
    <col min="5449" max="5449" width="4.109375" style="74" customWidth="1"/>
    <col min="5450" max="5458" width="15.5546875" style="74" customWidth="1"/>
    <col min="5459" max="5459" width="4.109375" style="74" customWidth="1"/>
    <col min="5460" max="5468" width="15.5546875" style="74" customWidth="1"/>
    <col min="5469" max="5469" width="4.109375" style="74" customWidth="1"/>
    <col min="5470" max="5478" width="15.5546875" style="74" customWidth="1"/>
    <col min="5479" max="5479" width="4.109375" style="74" customWidth="1"/>
    <col min="5480" max="5488" width="15.5546875" style="74" customWidth="1"/>
    <col min="5489" max="5489" width="4.109375" style="74" customWidth="1"/>
    <col min="5490" max="5498" width="15.5546875" style="74" customWidth="1"/>
    <col min="5499" max="5641" width="11.44140625" style="74"/>
    <col min="5642" max="5642" width="4.6640625" style="74" customWidth="1"/>
    <col min="5643" max="5643" width="35.5546875" style="74" customWidth="1"/>
    <col min="5644" max="5644" width="28.6640625" style="74" customWidth="1"/>
    <col min="5645" max="5645" width="4.6640625" style="74" customWidth="1"/>
    <col min="5646" max="5646" width="39.5546875" style="74" customWidth="1"/>
    <col min="5647" max="5654" width="15.5546875" style="74" customWidth="1"/>
    <col min="5655" max="5655" width="4" style="74" customWidth="1"/>
    <col min="5656" max="5664" width="15.5546875" style="74" customWidth="1"/>
    <col min="5665" max="5665" width="4.109375" style="74" customWidth="1"/>
    <col min="5666" max="5674" width="15.5546875" style="74" customWidth="1"/>
    <col min="5675" max="5675" width="4.109375" style="74" customWidth="1"/>
    <col min="5676" max="5684" width="15.5546875" style="74" customWidth="1"/>
    <col min="5685" max="5685" width="4.109375" style="74" customWidth="1"/>
    <col min="5686" max="5694" width="15.5546875" style="74" customWidth="1"/>
    <col min="5695" max="5695" width="4.109375" style="74" customWidth="1"/>
    <col min="5696" max="5704" width="15.5546875" style="74" customWidth="1"/>
    <col min="5705" max="5705" width="4.109375" style="74" customWidth="1"/>
    <col min="5706" max="5714" width="15.5546875" style="74" customWidth="1"/>
    <col min="5715" max="5715" width="4.109375" style="74" customWidth="1"/>
    <col min="5716" max="5724" width="15.5546875" style="74" customWidth="1"/>
    <col min="5725" max="5725" width="4.109375" style="74" customWidth="1"/>
    <col min="5726" max="5734" width="15.5546875" style="74" customWidth="1"/>
    <col min="5735" max="5735" width="4.109375" style="74" customWidth="1"/>
    <col min="5736" max="5744" width="15.5546875" style="74" customWidth="1"/>
    <col min="5745" max="5745" width="4.109375" style="74" customWidth="1"/>
    <col min="5746" max="5754" width="15.5546875" style="74" customWidth="1"/>
    <col min="5755" max="5897" width="11.44140625" style="74"/>
    <col min="5898" max="5898" width="4.6640625" style="74" customWidth="1"/>
    <col min="5899" max="5899" width="35.5546875" style="74" customWidth="1"/>
    <col min="5900" max="5900" width="28.6640625" style="74" customWidth="1"/>
    <col min="5901" max="5901" width="4.6640625" style="74" customWidth="1"/>
    <col min="5902" max="5902" width="39.5546875" style="74" customWidth="1"/>
    <col min="5903" max="5910" width="15.5546875" style="74" customWidth="1"/>
    <col min="5911" max="5911" width="4" style="74" customWidth="1"/>
    <col min="5912" max="5920" width="15.5546875" style="74" customWidth="1"/>
    <col min="5921" max="5921" width="4.109375" style="74" customWidth="1"/>
    <col min="5922" max="5930" width="15.5546875" style="74" customWidth="1"/>
    <col min="5931" max="5931" width="4.109375" style="74" customWidth="1"/>
    <col min="5932" max="5940" width="15.5546875" style="74" customWidth="1"/>
    <col min="5941" max="5941" width="4.109375" style="74" customWidth="1"/>
    <col min="5942" max="5950" width="15.5546875" style="74" customWidth="1"/>
    <col min="5951" max="5951" width="4.109375" style="74" customWidth="1"/>
    <col min="5952" max="5960" width="15.5546875" style="74" customWidth="1"/>
    <col min="5961" max="5961" width="4.109375" style="74" customWidth="1"/>
    <col min="5962" max="5970" width="15.5546875" style="74" customWidth="1"/>
    <col min="5971" max="5971" width="4.109375" style="74" customWidth="1"/>
    <col min="5972" max="5980" width="15.5546875" style="74" customWidth="1"/>
    <col min="5981" max="5981" width="4.109375" style="74" customWidth="1"/>
    <col min="5982" max="5990" width="15.5546875" style="74" customWidth="1"/>
    <col min="5991" max="5991" width="4.109375" style="74" customWidth="1"/>
    <col min="5992" max="6000" width="15.5546875" style="74" customWidth="1"/>
    <col min="6001" max="6001" width="4.109375" style="74" customWidth="1"/>
    <col min="6002" max="6010" width="15.5546875" style="74" customWidth="1"/>
    <col min="6011" max="6153" width="11.44140625" style="74"/>
    <col min="6154" max="6154" width="4.6640625" style="74" customWidth="1"/>
    <col min="6155" max="6155" width="35.5546875" style="74" customWidth="1"/>
    <col min="6156" max="6156" width="28.6640625" style="74" customWidth="1"/>
    <col min="6157" max="6157" width="4.6640625" style="74" customWidth="1"/>
    <col min="6158" max="6158" width="39.5546875" style="74" customWidth="1"/>
    <col min="6159" max="6166" width="15.5546875" style="74" customWidth="1"/>
    <col min="6167" max="6167" width="4" style="74" customWidth="1"/>
    <col min="6168" max="6176" width="15.5546875" style="74" customWidth="1"/>
    <col min="6177" max="6177" width="4.109375" style="74" customWidth="1"/>
    <col min="6178" max="6186" width="15.5546875" style="74" customWidth="1"/>
    <col min="6187" max="6187" width="4.109375" style="74" customWidth="1"/>
    <col min="6188" max="6196" width="15.5546875" style="74" customWidth="1"/>
    <col min="6197" max="6197" width="4.109375" style="74" customWidth="1"/>
    <col min="6198" max="6206" width="15.5546875" style="74" customWidth="1"/>
    <col min="6207" max="6207" width="4.109375" style="74" customWidth="1"/>
    <col min="6208" max="6216" width="15.5546875" style="74" customWidth="1"/>
    <col min="6217" max="6217" width="4.109375" style="74" customWidth="1"/>
    <col min="6218" max="6226" width="15.5546875" style="74" customWidth="1"/>
    <col min="6227" max="6227" width="4.109375" style="74" customWidth="1"/>
    <col min="6228" max="6236" width="15.5546875" style="74" customWidth="1"/>
    <col min="6237" max="6237" width="4.109375" style="74" customWidth="1"/>
    <col min="6238" max="6246" width="15.5546875" style="74" customWidth="1"/>
    <col min="6247" max="6247" width="4.109375" style="74" customWidth="1"/>
    <col min="6248" max="6256" width="15.5546875" style="74" customWidth="1"/>
    <col min="6257" max="6257" width="4.109375" style="74" customWidth="1"/>
    <col min="6258" max="6266" width="15.5546875" style="74" customWidth="1"/>
    <col min="6267" max="6409" width="11.44140625" style="74"/>
    <col min="6410" max="6410" width="4.6640625" style="74" customWidth="1"/>
    <col min="6411" max="6411" width="35.5546875" style="74" customWidth="1"/>
    <col min="6412" max="6412" width="28.6640625" style="74" customWidth="1"/>
    <col min="6413" max="6413" width="4.6640625" style="74" customWidth="1"/>
    <col min="6414" max="6414" width="39.5546875" style="74" customWidth="1"/>
    <col min="6415" max="6422" width="15.5546875" style="74" customWidth="1"/>
    <col min="6423" max="6423" width="4" style="74" customWidth="1"/>
    <col min="6424" max="6432" width="15.5546875" style="74" customWidth="1"/>
    <col min="6433" max="6433" width="4.109375" style="74" customWidth="1"/>
    <col min="6434" max="6442" width="15.5546875" style="74" customWidth="1"/>
    <col min="6443" max="6443" width="4.109375" style="74" customWidth="1"/>
    <col min="6444" max="6452" width="15.5546875" style="74" customWidth="1"/>
    <col min="6453" max="6453" width="4.109375" style="74" customWidth="1"/>
    <col min="6454" max="6462" width="15.5546875" style="74" customWidth="1"/>
    <col min="6463" max="6463" width="4.109375" style="74" customWidth="1"/>
    <col min="6464" max="6472" width="15.5546875" style="74" customWidth="1"/>
    <col min="6473" max="6473" width="4.109375" style="74" customWidth="1"/>
    <col min="6474" max="6482" width="15.5546875" style="74" customWidth="1"/>
    <col min="6483" max="6483" width="4.109375" style="74" customWidth="1"/>
    <col min="6484" max="6492" width="15.5546875" style="74" customWidth="1"/>
    <col min="6493" max="6493" width="4.109375" style="74" customWidth="1"/>
    <col min="6494" max="6502" width="15.5546875" style="74" customWidth="1"/>
    <col min="6503" max="6503" width="4.109375" style="74" customWidth="1"/>
    <col min="6504" max="6512" width="15.5546875" style="74" customWidth="1"/>
    <col min="6513" max="6513" width="4.109375" style="74" customWidth="1"/>
    <col min="6514" max="6522" width="15.5546875" style="74" customWidth="1"/>
    <col min="6523" max="6665" width="11.44140625" style="74"/>
    <col min="6666" max="6666" width="4.6640625" style="74" customWidth="1"/>
    <col min="6667" max="6667" width="35.5546875" style="74" customWidth="1"/>
    <col min="6668" max="6668" width="28.6640625" style="74" customWidth="1"/>
    <col min="6669" max="6669" width="4.6640625" style="74" customWidth="1"/>
    <col min="6670" max="6670" width="39.5546875" style="74" customWidth="1"/>
    <col min="6671" max="6678" width="15.5546875" style="74" customWidth="1"/>
    <col min="6679" max="6679" width="4" style="74" customWidth="1"/>
    <col min="6680" max="6688" width="15.5546875" style="74" customWidth="1"/>
    <col min="6689" max="6689" width="4.109375" style="74" customWidth="1"/>
    <col min="6690" max="6698" width="15.5546875" style="74" customWidth="1"/>
    <col min="6699" max="6699" width="4.109375" style="74" customWidth="1"/>
    <col min="6700" max="6708" width="15.5546875" style="74" customWidth="1"/>
    <col min="6709" max="6709" width="4.109375" style="74" customWidth="1"/>
    <col min="6710" max="6718" width="15.5546875" style="74" customWidth="1"/>
    <col min="6719" max="6719" width="4.109375" style="74" customWidth="1"/>
    <col min="6720" max="6728" width="15.5546875" style="74" customWidth="1"/>
    <col min="6729" max="6729" width="4.109375" style="74" customWidth="1"/>
    <col min="6730" max="6738" width="15.5546875" style="74" customWidth="1"/>
    <col min="6739" max="6739" width="4.109375" style="74" customWidth="1"/>
    <col min="6740" max="6748" width="15.5546875" style="74" customWidth="1"/>
    <col min="6749" max="6749" width="4.109375" style="74" customWidth="1"/>
    <col min="6750" max="6758" width="15.5546875" style="74" customWidth="1"/>
    <col min="6759" max="6759" width="4.109375" style="74" customWidth="1"/>
    <col min="6760" max="6768" width="15.5546875" style="74" customWidth="1"/>
    <col min="6769" max="6769" width="4.109375" style="74" customWidth="1"/>
    <col min="6770" max="6778" width="15.5546875" style="74" customWidth="1"/>
    <col min="6779" max="6921" width="11.44140625" style="74"/>
    <col min="6922" max="6922" width="4.6640625" style="74" customWidth="1"/>
    <col min="6923" max="6923" width="35.5546875" style="74" customWidth="1"/>
    <col min="6924" max="6924" width="28.6640625" style="74" customWidth="1"/>
    <col min="6925" max="6925" width="4.6640625" style="74" customWidth="1"/>
    <col min="6926" max="6926" width="39.5546875" style="74" customWidth="1"/>
    <col min="6927" max="6934" width="15.5546875" style="74" customWidth="1"/>
    <col min="6935" max="6935" width="4" style="74" customWidth="1"/>
    <col min="6936" max="6944" width="15.5546875" style="74" customWidth="1"/>
    <col min="6945" max="6945" width="4.109375" style="74" customWidth="1"/>
    <col min="6946" max="6954" width="15.5546875" style="74" customWidth="1"/>
    <col min="6955" max="6955" width="4.109375" style="74" customWidth="1"/>
    <col min="6956" max="6964" width="15.5546875" style="74" customWidth="1"/>
    <col min="6965" max="6965" width="4.109375" style="74" customWidth="1"/>
    <col min="6966" max="6974" width="15.5546875" style="74" customWidth="1"/>
    <col min="6975" max="6975" width="4.109375" style="74" customWidth="1"/>
    <col min="6976" max="6984" width="15.5546875" style="74" customWidth="1"/>
    <col min="6985" max="6985" width="4.109375" style="74" customWidth="1"/>
    <col min="6986" max="6994" width="15.5546875" style="74" customWidth="1"/>
    <col min="6995" max="6995" width="4.109375" style="74" customWidth="1"/>
    <col min="6996" max="7004" width="15.5546875" style="74" customWidth="1"/>
    <col min="7005" max="7005" width="4.109375" style="74" customWidth="1"/>
    <col min="7006" max="7014" width="15.5546875" style="74" customWidth="1"/>
    <col min="7015" max="7015" width="4.109375" style="74" customWidth="1"/>
    <col min="7016" max="7024" width="15.5546875" style="74" customWidth="1"/>
    <col min="7025" max="7025" width="4.109375" style="74" customWidth="1"/>
    <col min="7026" max="7034" width="15.5546875" style="74" customWidth="1"/>
    <col min="7035" max="7177" width="11.44140625" style="74"/>
    <col min="7178" max="7178" width="4.6640625" style="74" customWidth="1"/>
    <col min="7179" max="7179" width="35.5546875" style="74" customWidth="1"/>
    <col min="7180" max="7180" width="28.6640625" style="74" customWidth="1"/>
    <col min="7181" max="7181" width="4.6640625" style="74" customWidth="1"/>
    <col min="7182" max="7182" width="39.5546875" style="74" customWidth="1"/>
    <col min="7183" max="7190" width="15.5546875" style="74" customWidth="1"/>
    <col min="7191" max="7191" width="4" style="74" customWidth="1"/>
    <col min="7192" max="7200" width="15.5546875" style="74" customWidth="1"/>
    <col min="7201" max="7201" width="4.109375" style="74" customWidth="1"/>
    <col min="7202" max="7210" width="15.5546875" style="74" customWidth="1"/>
    <col min="7211" max="7211" width="4.109375" style="74" customWidth="1"/>
    <col min="7212" max="7220" width="15.5546875" style="74" customWidth="1"/>
    <col min="7221" max="7221" width="4.109375" style="74" customWidth="1"/>
    <col min="7222" max="7230" width="15.5546875" style="74" customWidth="1"/>
    <col min="7231" max="7231" width="4.109375" style="74" customWidth="1"/>
    <col min="7232" max="7240" width="15.5546875" style="74" customWidth="1"/>
    <col min="7241" max="7241" width="4.109375" style="74" customWidth="1"/>
    <col min="7242" max="7250" width="15.5546875" style="74" customWidth="1"/>
    <col min="7251" max="7251" width="4.109375" style="74" customWidth="1"/>
    <col min="7252" max="7260" width="15.5546875" style="74" customWidth="1"/>
    <col min="7261" max="7261" width="4.109375" style="74" customWidth="1"/>
    <col min="7262" max="7270" width="15.5546875" style="74" customWidth="1"/>
    <col min="7271" max="7271" width="4.109375" style="74" customWidth="1"/>
    <col min="7272" max="7280" width="15.5546875" style="74" customWidth="1"/>
    <col min="7281" max="7281" width="4.109375" style="74" customWidth="1"/>
    <col min="7282" max="7290" width="15.5546875" style="74" customWidth="1"/>
    <col min="7291" max="7433" width="11.44140625" style="74"/>
    <col min="7434" max="7434" width="4.6640625" style="74" customWidth="1"/>
    <col min="7435" max="7435" width="35.5546875" style="74" customWidth="1"/>
    <col min="7436" max="7436" width="28.6640625" style="74" customWidth="1"/>
    <col min="7437" max="7437" width="4.6640625" style="74" customWidth="1"/>
    <col min="7438" max="7438" width="39.5546875" style="74" customWidth="1"/>
    <col min="7439" max="7446" width="15.5546875" style="74" customWidth="1"/>
    <col min="7447" max="7447" width="4" style="74" customWidth="1"/>
    <col min="7448" max="7456" width="15.5546875" style="74" customWidth="1"/>
    <col min="7457" max="7457" width="4.109375" style="74" customWidth="1"/>
    <col min="7458" max="7466" width="15.5546875" style="74" customWidth="1"/>
    <col min="7467" max="7467" width="4.109375" style="74" customWidth="1"/>
    <col min="7468" max="7476" width="15.5546875" style="74" customWidth="1"/>
    <col min="7477" max="7477" width="4.109375" style="74" customWidth="1"/>
    <col min="7478" max="7486" width="15.5546875" style="74" customWidth="1"/>
    <col min="7487" max="7487" width="4.109375" style="74" customWidth="1"/>
    <col min="7488" max="7496" width="15.5546875" style="74" customWidth="1"/>
    <col min="7497" max="7497" width="4.109375" style="74" customWidth="1"/>
    <col min="7498" max="7506" width="15.5546875" style="74" customWidth="1"/>
    <col min="7507" max="7507" width="4.109375" style="74" customWidth="1"/>
    <col min="7508" max="7516" width="15.5546875" style="74" customWidth="1"/>
    <col min="7517" max="7517" width="4.109375" style="74" customWidth="1"/>
    <col min="7518" max="7526" width="15.5546875" style="74" customWidth="1"/>
    <col min="7527" max="7527" width="4.109375" style="74" customWidth="1"/>
    <col min="7528" max="7536" width="15.5546875" style="74" customWidth="1"/>
    <col min="7537" max="7537" width="4.109375" style="74" customWidth="1"/>
    <col min="7538" max="7546" width="15.5546875" style="74" customWidth="1"/>
    <col min="7547" max="7689" width="11.44140625" style="74"/>
    <col min="7690" max="7690" width="4.6640625" style="74" customWidth="1"/>
    <col min="7691" max="7691" width="35.5546875" style="74" customWidth="1"/>
    <col min="7692" max="7692" width="28.6640625" style="74" customWidth="1"/>
    <col min="7693" max="7693" width="4.6640625" style="74" customWidth="1"/>
    <col min="7694" max="7694" width="39.5546875" style="74" customWidth="1"/>
    <col min="7695" max="7702" width="15.5546875" style="74" customWidth="1"/>
    <col min="7703" max="7703" width="4" style="74" customWidth="1"/>
    <col min="7704" max="7712" width="15.5546875" style="74" customWidth="1"/>
    <col min="7713" max="7713" width="4.109375" style="74" customWidth="1"/>
    <col min="7714" max="7722" width="15.5546875" style="74" customWidth="1"/>
    <col min="7723" max="7723" width="4.109375" style="74" customWidth="1"/>
    <col min="7724" max="7732" width="15.5546875" style="74" customWidth="1"/>
    <col min="7733" max="7733" width="4.109375" style="74" customWidth="1"/>
    <col min="7734" max="7742" width="15.5546875" style="74" customWidth="1"/>
    <col min="7743" max="7743" width="4.109375" style="74" customWidth="1"/>
    <col min="7744" max="7752" width="15.5546875" style="74" customWidth="1"/>
    <col min="7753" max="7753" width="4.109375" style="74" customWidth="1"/>
    <col min="7754" max="7762" width="15.5546875" style="74" customWidth="1"/>
    <col min="7763" max="7763" width="4.109375" style="74" customWidth="1"/>
    <col min="7764" max="7772" width="15.5546875" style="74" customWidth="1"/>
    <col min="7773" max="7773" width="4.109375" style="74" customWidth="1"/>
    <col min="7774" max="7782" width="15.5546875" style="74" customWidth="1"/>
    <col min="7783" max="7783" width="4.109375" style="74" customWidth="1"/>
    <col min="7784" max="7792" width="15.5546875" style="74" customWidth="1"/>
    <col min="7793" max="7793" width="4.109375" style="74" customWidth="1"/>
    <col min="7794" max="7802" width="15.5546875" style="74" customWidth="1"/>
    <col min="7803" max="7945" width="11.44140625" style="74"/>
    <col min="7946" max="7946" width="4.6640625" style="74" customWidth="1"/>
    <col min="7947" max="7947" width="35.5546875" style="74" customWidth="1"/>
    <col min="7948" max="7948" width="28.6640625" style="74" customWidth="1"/>
    <col min="7949" max="7949" width="4.6640625" style="74" customWidth="1"/>
    <col min="7950" max="7950" width="39.5546875" style="74" customWidth="1"/>
    <col min="7951" max="7958" width="15.5546875" style="74" customWidth="1"/>
    <col min="7959" max="7959" width="4" style="74" customWidth="1"/>
    <col min="7960" max="7968" width="15.5546875" style="74" customWidth="1"/>
    <col min="7969" max="7969" width="4.109375" style="74" customWidth="1"/>
    <col min="7970" max="7978" width="15.5546875" style="74" customWidth="1"/>
    <col min="7979" max="7979" width="4.109375" style="74" customWidth="1"/>
    <col min="7980" max="7988" width="15.5546875" style="74" customWidth="1"/>
    <col min="7989" max="7989" width="4.109375" style="74" customWidth="1"/>
    <col min="7990" max="7998" width="15.5546875" style="74" customWidth="1"/>
    <col min="7999" max="7999" width="4.109375" style="74" customWidth="1"/>
    <col min="8000" max="8008" width="15.5546875" style="74" customWidth="1"/>
    <col min="8009" max="8009" width="4.109375" style="74" customWidth="1"/>
    <col min="8010" max="8018" width="15.5546875" style="74" customWidth="1"/>
    <col min="8019" max="8019" width="4.109375" style="74" customWidth="1"/>
    <col min="8020" max="8028" width="15.5546875" style="74" customWidth="1"/>
    <col min="8029" max="8029" width="4.109375" style="74" customWidth="1"/>
    <col min="8030" max="8038" width="15.5546875" style="74" customWidth="1"/>
    <col min="8039" max="8039" width="4.109375" style="74" customWidth="1"/>
    <col min="8040" max="8048" width="15.5546875" style="74" customWidth="1"/>
    <col min="8049" max="8049" width="4.109375" style="74" customWidth="1"/>
    <col min="8050" max="8058" width="15.5546875" style="74" customWidth="1"/>
    <col min="8059" max="8201" width="11.44140625" style="74"/>
    <col min="8202" max="8202" width="4.6640625" style="74" customWidth="1"/>
    <col min="8203" max="8203" width="35.5546875" style="74" customWidth="1"/>
    <col min="8204" max="8204" width="28.6640625" style="74" customWidth="1"/>
    <col min="8205" max="8205" width="4.6640625" style="74" customWidth="1"/>
    <col min="8206" max="8206" width="39.5546875" style="74" customWidth="1"/>
    <col min="8207" max="8214" width="15.5546875" style="74" customWidth="1"/>
    <col min="8215" max="8215" width="4" style="74" customWidth="1"/>
    <col min="8216" max="8224" width="15.5546875" style="74" customWidth="1"/>
    <col min="8225" max="8225" width="4.109375" style="74" customWidth="1"/>
    <col min="8226" max="8234" width="15.5546875" style="74" customWidth="1"/>
    <col min="8235" max="8235" width="4.109375" style="74" customWidth="1"/>
    <col min="8236" max="8244" width="15.5546875" style="74" customWidth="1"/>
    <col min="8245" max="8245" width="4.109375" style="74" customWidth="1"/>
    <col min="8246" max="8254" width="15.5546875" style="74" customWidth="1"/>
    <col min="8255" max="8255" width="4.109375" style="74" customWidth="1"/>
    <col min="8256" max="8264" width="15.5546875" style="74" customWidth="1"/>
    <col min="8265" max="8265" width="4.109375" style="74" customWidth="1"/>
    <col min="8266" max="8274" width="15.5546875" style="74" customWidth="1"/>
    <col min="8275" max="8275" width="4.109375" style="74" customWidth="1"/>
    <col min="8276" max="8284" width="15.5546875" style="74" customWidth="1"/>
    <col min="8285" max="8285" width="4.109375" style="74" customWidth="1"/>
    <col min="8286" max="8294" width="15.5546875" style="74" customWidth="1"/>
    <col min="8295" max="8295" width="4.109375" style="74" customWidth="1"/>
    <col min="8296" max="8304" width="15.5546875" style="74" customWidth="1"/>
    <col min="8305" max="8305" width="4.109375" style="74" customWidth="1"/>
    <col min="8306" max="8314" width="15.5546875" style="74" customWidth="1"/>
    <col min="8315" max="8457" width="11.44140625" style="74"/>
    <col min="8458" max="8458" width="4.6640625" style="74" customWidth="1"/>
    <col min="8459" max="8459" width="35.5546875" style="74" customWidth="1"/>
    <col min="8460" max="8460" width="28.6640625" style="74" customWidth="1"/>
    <col min="8461" max="8461" width="4.6640625" style="74" customWidth="1"/>
    <col min="8462" max="8462" width="39.5546875" style="74" customWidth="1"/>
    <col min="8463" max="8470" width="15.5546875" style="74" customWidth="1"/>
    <col min="8471" max="8471" width="4" style="74" customWidth="1"/>
    <col min="8472" max="8480" width="15.5546875" style="74" customWidth="1"/>
    <col min="8481" max="8481" width="4.109375" style="74" customWidth="1"/>
    <col min="8482" max="8490" width="15.5546875" style="74" customWidth="1"/>
    <col min="8491" max="8491" width="4.109375" style="74" customWidth="1"/>
    <col min="8492" max="8500" width="15.5546875" style="74" customWidth="1"/>
    <col min="8501" max="8501" width="4.109375" style="74" customWidth="1"/>
    <col min="8502" max="8510" width="15.5546875" style="74" customWidth="1"/>
    <col min="8511" max="8511" width="4.109375" style="74" customWidth="1"/>
    <col min="8512" max="8520" width="15.5546875" style="74" customWidth="1"/>
    <col min="8521" max="8521" width="4.109375" style="74" customWidth="1"/>
    <col min="8522" max="8530" width="15.5546875" style="74" customWidth="1"/>
    <col min="8531" max="8531" width="4.109375" style="74" customWidth="1"/>
    <col min="8532" max="8540" width="15.5546875" style="74" customWidth="1"/>
    <col min="8541" max="8541" width="4.109375" style="74" customWidth="1"/>
    <col min="8542" max="8550" width="15.5546875" style="74" customWidth="1"/>
    <col min="8551" max="8551" width="4.109375" style="74" customWidth="1"/>
    <col min="8552" max="8560" width="15.5546875" style="74" customWidth="1"/>
    <col min="8561" max="8561" width="4.109375" style="74" customWidth="1"/>
    <col min="8562" max="8570" width="15.5546875" style="74" customWidth="1"/>
    <col min="8571" max="8713" width="11.44140625" style="74"/>
    <col min="8714" max="8714" width="4.6640625" style="74" customWidth="1"/>
    <col min="8715" max="8715" width="35.5546875" style="74" customWidth="1"/>
    <col min="8716" max="8716" width="28.6640625" style="74" customWidth="1"/>
    <col min="8717" max="8717" width="4.6640625" style="74" customWidth="1"/>
    <col min="8718" max="8718" width="39.5546875" style="74" customWidth="1"/>
    <col min="8719" max="8726" width="15.5546875" style="74" customWidth="1"/>
    <col min="8727" max="8727" width="4" style="74" customWidth="1"/>
    <col min="8728" max="8736" width="15.5546875" style="74" customWidth="1"/>
    <col min="8737" max="8737" width="4.109375" style="74" customWidth="1"/>
    <col min="8738" max="8746" width="15.5546875" style="74" customWidth="1"/>
    <col min="8747" max="8747" width="4.109375" style="74" customWidth="1"/>
    <col min="8748" max="8756" width="15.5546875" style="74" customWidth="1"/>
    <col min="8757" max="8757" width="4.109375" style="74" customWidth="1"/>
    <col min="8758" max="8766" width="15.5546875" style="74" customWidth="1"/>
    <col min="8767" max="8767" width="4.109375" style="74" customWidth="1"/>
    <col min="8768" max="8776" width="15.5546875" style="74" customWidth="1"/>
    <col min="8777" max="8777" width="4.109375" style="74" customWidth="1"/>
    <col min="8778" max="8786" width="15.5546875" style="74" customWidth="1"/>
    <col min="8787" max="8787" width="4.109375" style="74" customWidth="1"/>
    <col min="8788" max="8796" width="15.5546875" style="74" customWidth="1"/>
    <col min="8797" max="8797" width="4.109375" style="74" customWidth="1"/>
    <col min="8798" max="8806" width="15.5546875" style="74" customWidth="1"/>
    <col min="8807" max="8807" width="4.109375" style="74" customWidth="1"/>
    <col min="8808" max="8816" width="15.5546875" style="74" customWidth="1"/>
    <col min="8817" max="8817" width="4.109375" style="74" customWidth="1"/>
    <col min="8818" max="8826" width="15.5546875" style="74" customWidth="1"/>
    <col min="8827" max="8969" width="11.44140625" style="74"/>
    <col min="8970" max="8970" width="4.6640625" style="74" customWidth="1"/>
    <col min="8971" max="8971" width="35.5546875" style="74" customWidth="1"/>
    <col min="8972" max="8972" width="28.6640625" style="74" customWidth="1"/>
    <col min="8973" max="8973" width="4.6640625" style="74" customWidth="1"/>
    <col min="8974" max="8974" width="39.5546875" style="74" customWidth="1"/>
    <col min="8975" max="8982" width="15.5546875" style="74" customWidth="1"/>
    <col min="8983" max="8983" width="4" style="74" customWidth="1"/>
    <col min="8984" max="8992" width="15.5546875" style="74" customWidth="1"/>
    <col min="8993" max="8993" width="4.109375" style="74" customWidth="1"/>
    <col min="8994" max="9002" width="15.5546875" style="74" customWidth="1"/>
    <col min="9003" max="9003" width="4.109375" style="74" customWidth="1"/>
    <col min="9004" max="9012" width="15.5546875" style="74" customWidth="1"/>
    <col min="9013" max="9013" width="4.109375" style="74" customWidth="1"/>
    <col min="9014" max="9022" width="15.5546875" style="74" customWidth="1"/>
    <col min="9023" max="9023" width="4.109375" style="74" customWidth="1"/>
    <col min="9024" max="9032" width="15.5546875" style="74" customWidth="1"/>
    <col min="9033" max="9033" width="4.109375" style="74" customWidth="1"/>
    <col min="9034" max="9042" width="15.5546875" style="74" customWidth="1"/>
    <col min="9043" max="9043" width="4.109375" style="74" customWidth="1"/>
    <col min="9044" max="9052" width="15.5546875" style="74" customWidth="1"/>
    <col min="9053" max="9053" width="4.109375" style="74" customWidth="1"/>
    <col min="9054" max="9062" width="15.5546875" style="74" customWidth="1"/>
    <col min="9063" max="9063" width="4.109375" style="74" customWidth="1"/>
    <col min="9064" max="9072" width="15.5546875" style="74" customWidth="1"/>
    <col min="9073" max="9073" width="4.109375" style="74" customWidth="1"/>
    <col min="9074" max="9082" width="15.5546875" style="74" customWidth="1"/>
    <col min="9083" max="9225" width="11.44140625" style="74"/>
    <col min="9226" max="9226" width="4.6640625" style="74" customWidth="1"/>
    <col min="9227" max="9227" width="35.5546875" style="74" customWidth="1"/>
    <col min="9228" max="9228" width="28.6640625" style="74" customWidth="1"/>
    <col min="9229" max="9229" width="4.6640625" style="74" customWidth="1"/>
    <col min="9230" max="9230" width="39.5546875" style="74" customWidth="1"/>
    <col min="9231" max="9238" width="15.5546875" style="74" customWidth="1"/>
    <col min="9239" max="9239" width="4" style="74" customWidth="1"/>
    <col min="9240" max="9248" width="15.5546875" style="74" customWidth="1"/>
    <col min="9249" max="9249" width="4.109375" style="74" customWidth="1"/>
    <col min="9250" max="9258" width="15.5546875" style="74" customWidth="1"/>
    <col min="9259" max="9259" width="4.109375" style="74" customWidth="1"/>
    <col min="9260" max="9268" width="15.5546875" style="74" customWidth="1"/>
    <col min="9269" max="9269" width="4.109375" style="74" customWidth="1"/>
    <col min="9270" max="9278" width="15.5546875" style="74" customWidth="1"/>
    <col min="9279" max="9279" width="4.109375" style="74" customWidth="1"/>
    <col min="9280" max="9288" width="15.5546875" style="74" customWidth="1"/>
    <col min="9289" max="9289" width="4.109375" style="74" customWidth="1"/>
    <col min="9290" max="9298" width="15.5546875" style="74" customWidth="1"/>
    <col min="9299" max="9299" width="4.109375" style="74" customWidth="1"/>
    <col min="9300" max="9308" width="15.5546875" style="74" customWidth="1"/>
    <col min="9309" max="9309" width="4.109375" style="74" customWidth="1"/>
    <col min="9310" max="9318" width="15.5546875" style="74" customWidth="1"/>
    <col min="9319" max="9319" width="4.109375" style="74" customWidth="1"/>
    <col min="9320" max="9328" width="15.5546875" style="74" customWidth="1"/>
    <col min="9329" max="9329" width="4.109375" style="74" customWidth="1"/>
    <col min="9330" max="9338" width="15.5546875" style="74" customWidth="1"/>
    <col min="9339" max="9481" width="11.44140625" style="74"/>
    <col min="9482" max="9482" width="4.6640625" style="74" customWidth="1"/>
    <col min="9483" max="9483" width="35.5546875" style="74" customWidth="1"/>
    <col min="9484" max="9484" width="28.6640625" style="74" customWidth="1"/>
    <col min="9485" max="9485" width="4.6640625" style="74" customWidth="1"/>
    <col min="9486" max="9486" width="39.5546875" style="74" customWidth="1"/>
    <col min="9487" max="9494" width="15.5546875" style="74" customWidth="1"/>
    <col min="9495" max="9495" width="4" style="74" customWidth="1"/>
    <col min="9496" max="9504" width="15.5546875" style="74" customWidth="1"/>
    <col min="9505" max="9505" width="4.109375" style="74" customWidth="1"/>
    <col min="9506" max="9514" width="15.5546875" style="74" customWidth="1"/>
    <col min="9515" max="9515" width="4.109375" style="74" customWidth="1"/>
    <col min="9516" max="9524" width="15.5546875" style="74" customWidth="1"/>
    <col min="9525" max="9525" width="4.109375" style="74" customWidth="1"/>
    <col min="9526" max="9534" width="15.5546875" style="74" customWidth="1"/>
    <col min="9535" max="9535" width="4.109375" style="74" customWidth="1"/>
    <col min="9536" max="9544" width="15.5546875" style="74" customWidth="1"/>
    <col min="9545" max="9545" width="4.109375" style="74" customWidth="1"/>
    <col min="9546" max="9554" width="15.5546875" style="74" customWidth="1"/>
    <col min="9555" max="9555" width="4.109375" style="74" customWidth="1"/>
    <col min="9556" max="9564" width="15.5546875" style="74" customWidth="1"/>
    <col min="9565" max="9565" width="4.109375" style="74" customWidth="1"/>
    <col min="9566" max="9574" width="15.5546875" style="74" customWidth="1"/>
    <col min="9575" max="9575" width="4.109375" style="74" customWidth="1"/>
    <col min="9576" max="9584" width="15.5546875" style="74" customWidth="1"/>
    <col min="9585" max="9585" width="4.109375" style="74" customWidth="1"/>
    <col min="9586" max="9594" width="15.5546875" style="74" customWidth="1"/>
    <col min="9595" max="9737" width="11.44140625" style="74"/>
    <col min="9738" max="9738" width="4.6640625" style="74" customWidth="1"/>
    <col min="9739" max="9739" width="35.5546875" style="74" customWidth="1"/>
    <col min="9740" max="9740" width="28.6640625" style="74" customWidth="1"/>
    <col min="9741" max="9741" width="4.6640625" style="74" customWidth="1"/>
    <col min="9742" max="9742" width="39.5546875" style="74" customWidth="1"/>
    <col min="9743" max="9750" width="15.5546875" style="74" customWidth="1"/>
    <col min="9751" max="9751" width="4" style="74" customWidth="1"/>
    <col min="9752" max="9760" width="15.5546875" style="74" customWidth="1"/>
    <col min="9761" max="9761" width="4.109375" style="74" customWidth="1"/>
    <col min="9762" max="9770" width="15.5546875" style="74" customWidth="1"/>
    <col min="9771" max="9771" width="4.109375" style="74" customWidth="1"/>
    <col min="9772" max="9780" width="15.5546875" style="74" customWidth="1"/>
    <col min="9781" max="9781" width="4.109375" style="74" customWidth="1"/>
    <col min="9782" max="9790" width="15.5546875" style="74" customWidth="1"/>
    <col min="9791" max="9791" width="4.109375" style="74" customWidth="1"/>
    <col min="9792" max="9800" width="15.5546875" style="74" customWidth="1"/>
    <col min="9801" max="9801" width="4.109375" style="74" customWidth="1"/>
    <col min="9802" max="9810" width="15.5546875" style="74" customWidth="1"/>
    <col min="9811" max="9811" width="4.109375" style="74" customWidth="1"/>
    <col min="9812" max="9820" width="15.5546875" style="74" customWidth="1"/>
    <col min="9821" max="9821" width="4.109375" style="74" customWidth="1"/>
    <col min="9822" max="9830" width="15.5546875" style="74" customWidth="1"/>
    <col min="9831" max="9831" width="4.109375" style="74" customWidth="1"/>
    <col min="9832" max="9840" width="15.5546875" style="74" customWidth="1"/>
    <col min="9841" max="9841" width="4.109375" style="74" customWidth="1"/>
    <col min="9842" max="9850" width="15.5546875" style="74" customWidth="1"/>
    <col min="9851" max="9993" width="11.44140625" style="74"/>
    <col min="9994" max="9994" width="4.6640625" style="74" customWidth="1"/>
    <col min="9995" max="9995" width="35.5546875" style="74" customWidth="1"/>
    <col min="9996" max="9996" width="28.6640625" style="74" customWidth="1"/>
    <col min="9997" max="9997" width="4.6640625" style="74" customWidth="1"/>
    <col min="9998" max="9998" width="39.5546875" style="74" customWidth="1"/>
    <col min="9999" max="10006" width="15.5546875" style="74" customWidth="1"/>
    <col min="10007" max="10007" width="4" style="74" customWidth="1"/>
    <col min="10008" max="10016" width="15.5546875" style="74" customWidth="1"/>
    <col min="10017" max="10017" width="4.109375" style="74" customWidth="1"/>
    <col min="10018" max="10026" width="15.5546875" style="74" customWidth="1"/>
    <col min="10027" max="10027" width="4.109375" style="74" customWidth="1"/>
    <col min="10028" max="10036" width="15.5546875" style="74" customWidth="1"/>
    <col min="10037" max="10037" width="4.109375" style="74" customWidth="1"/>
    <col min="10038" max="10046" width="15.5546875" style="74" customWidth="1"/>
    <col min="10047" max="10047" width="4.109375" style="74" customWidth="1"/>
    <col min="10048" max="10056" width="15.5546875" style="74" customWidth="1"/>
    <col min="10057" max="10057" width="4.109375" style="74" customWidth="1"/>
    <col min="10058" max="10066" width="15.5546875" style="74" customWidth="1"/>
    <col min="10067" max="10067" width="4.109375" style="74" customWidth="1"/>
    <col min="10068" max="10076" width="15.5546875" style="74" customWidth="1"/>
    <col min="10077" max="10077" width="4.109375" style="74" customWidth="1"/>
    <col min="10078" max="10086" width="15.5546875" style="74" customWidth="1"/>
    <col min="10087" max="10087" width="4.109375" style="74" customWidth="1"/>
    <col min="10088" max="10096" width="15.5546875" style="74" customWidth="1"/>
    <col min="10097" max="10097" width="4.109375" style="74" customWidth="1"/>
    <col min="10098" max="10106" width="15.5546875" style="74" customWidth="1"/>
    <col min="10107" max="10249" width="11.44140625" style="74"/>
    <col min="10250" max="10250" width="4.6640625" style="74" customWidth="1"/>
    <col min="10251" max="10251" width="35.5546875" style="74" customWidth="1"/>
    <col min="10252" max="10252" width="28.6640625" style="74" customWidth="1"/>
    <col min="10253" max="10253" width="4.6640625" style="74" customWidth="1"/>
    <col min="10254" max="10254" width="39.5546875" style="74" customWidth="1"/>
    <col min="10255" max="10262" width="15.5546875" style="74" customWidth="1"/>
    <col min="10263" max="10263" width="4" style="74" customWidth="1"/>
    <col min="10264" max="10272" width="15.5546875" style="74" customWidth="1"/>
    <col min="10273" max="10273" width="4.109375" style="74" customWidth="1"/>
    <col min="10274" max="10282" width="15.5546875" style="74" customWidth="1"/>
    <col min="10283" max="10283" width="4.109375" style="74" customWidth="1"/>
    <col min="10284" max="10292" width="15.5546875" style="74" customWidth="1"/>
    <col min="10293" max="10293" width="4.109375" style="74" customWidth="1"/>
    <col min="10294" max="10302" width="15.5546875" style="74" customWidth="1"/>
    <col min="10303" max="10303" width="4.109375" style="74" customWidth="1"/>
    <col min="10304" max="10312" width="15.5546875" style="74" customWidth="1"/>
    <col min="10313" max="10313" width="4.109375" style="74" customWidth="1"/>
    <col min="10314" max="10322" width="15.5546875" style="74" customWidth="1"/>
    <col min="10323" max="10323" width="4.109375" style="74" customWidth="1"/>
    <col min="10324" max="10332" width="15.5546875" style="74" customWidth="1"/>
    <col min="10333" max="10333" width="4.109375" style="74" customWidth="1"/>
    <col min="10334" max="10342" width="15.5546875" style="74" customWidth="1"/>
    <col min="10343" max="10343" width="4.109375" style="74" customWidth="1"/>
    <col min="10344" max="10352" width="15.5546875" style="74" customWidth="1"/>
    <col min="10353" max="10353" width="4.109375" style="74" customWidth="1"/>
    <col min="10354" max="10362" width="15.5546875" style="74" customWidth="1"/>
    <col min="10363" max="10505" width="11.44140625" style="74"/>
    <col min="10506" max="10506" width="4.6640625" style="74" customWidth="1"/>
    <col min="10507" max="10507" width="35.5546875" style="74" customWidth="1"/>
    <col min="10508" max="10508" width="28.6640625" style="74" customWidth="1"/>
    <col min="10509" max="10509" width="4.6640625" style="74" customWidth="1"/>
    <col min="10510" max="10510" width="39.5546875" style="74" customWidth="1"/>
    <col min="10511" max="10518" width="15.5546875" style="74" customWidth="1"/>
    <col min="10519" max="10519" width="4" style="74" customWidth="1"/>
    <col min="10520" max="10528" width="15.5546875" style="74" customWidth="1"/>
    <col min="10529" max="10529" width="4.109375" style="74" customWidth="1"/>
    <col min="10530" max="10538" width="15.5546875" style="74" customWidth="1"/>
    <col min="10539" max="10539" width="4.109375" style="74" customWidth="1"/>
    <col min="10540" max="10548" width="15.5546875" style="74" customWidth="1"/>
    <col min="10549" max="10549" width="4.109375" style="74" customWidth="1"/>
    <col min="10550" max="10558" width="15.5546875" style="74" customWidth="1"/>
    <col min="10559" max="10559" width="4.109375" style="74" customWidth="1"/>
    <col min="10560" max="10568" width="15.5546875" style="74" customWidth="1"/>
    <col min="10569" max="10569" width="4.109375" style="74" customWidth="1"/>
    <col min="10570" max="10578" width="15.5546875" style="74" customWidth="1"/>
    <col min="10579" max="10579" width="4.109375" style="74" customWidth="1"/>
    <col min="10580" max="10588" width="15.5546875" style="74" customWidth="1"/>
    <col min="10589" max="10589" width="4.109375" style="74" customWidth="1"/>
    <col min="10590" max="10598" width="15.5546875" style="74" customWidth="1"/>
    <col min="10599" max="10599" width="4.109375" style="74" customWidth="1"/>
    <col min="10600" max="10608" width="15.5546875" style="74" customWidth="1"/>
    <col min="10609" max="10609" width="4.109375" style="74" customWidth="1"/>
    <col min="10610" max="10618" width="15.5546875" style="74" customWidth="1"/>
    <col min="10619" max="10761" width="11.44140625" style="74"/>
    <col min="10762" max="10762" width="4.6640625" style="74" customWidth="1"/>
    <col min="10763" max="10763" width="35.5546875" style="74" customWidth="1"/>
    <col min="10764" max="10764" width="28.6640625" style="74" customWidth="1"/>
    <col min="10765" max="10765" width="4.6640625" style="74" customWidth="1"/>
    <col min="10766" max="10766" width="39.5546875" style="74" customWidth="1"/>
    <col min="10767" max="10774" width="15.5546875" style="74" customWidth="1"/>
    <col min="10775" max="10775" width="4" style="74" customWidth="1"/>
    <col min="10776" max="10784" width="15.5546875" style="74" customWidth="1"/>
    <col min="10785" max="10785" width="4.109375" style="74" customWidth="1"/>
    <col min="10786" max="10794" width="15.5546875" style="74" customWidth="1"/>
    <col min="10795" max="10795" width="4.109375" style="74" customWidth="1"/>
    <col min="10796" max="10804" width="15.5546875" style="74" customWidth="1"/>
    <col min="10805" max="10805" width="4.109375" style="74" customWidth="1"/>
    <col min="10806" max="10814" width="15.5546875" style="74" customWidth="1"/>
    <col min="10815" max="10815" width="4.109375" style="74" customWidth="1"/>
    <col min="10816" max="10824" width="15.5546875" style="74" customWidth="1"/>
    <col min="10825" max="10825" width="4.109375" style="74" customWidth="1"/>
    <col min="10826" max="10834" width="15.5546875" style="74" customWidth="1"/>
    <col min="10835" max="10835" width="4.109375" style="74" customWidth="1"/>
    <col min="10836" max="10844" width="15.5546875" style="74" customWidth="1"/>
    <col min="10845" max="10845" width="4.109375" style="74" customWidth="1"/>
    <col min="10846" max="10854" width="15.5546875" style="74" customWidth="1"/>
    <col min="10855" max="10855" width="4.109375" style="74" customWidth="1"/>
    <col min="10856" max="10864" width="15.5546875" style="74" customWidth="1"/>
    <col min="10865" max="10865" width="4.109375" style="74" customWidth="1"/>
    <col min="10866" max="10874" width="15.5546875" style="74" customWidth="1"/>
    <col min="10875" max="11017" width="11.44140625" style="74"/>
    <col min="11018" max="11018" width="4.6640625" style="74" customWidth="1"/>
    <col min="11019" max="11019" width="35.5546875" style="74" customWidth="1"/>
    <col min="11020" max="11020" width="28.6640625" style="74" customWidth="1"/>
    <col min="11021" max="11021" width="4.6640625" style="74" customWidth="1"/>
    <col min="11022" max="11022" width="39.5546875" style="74" customWidth="1"/>
    <col min="11023" max="11030" width="15.5546875" style="74" customWidth="1"/>
    <col min="11031" max="11031" width="4" style="74" customWidth="1"/>
    <col min="11032" max="11040" width="15.5546875" style="74" customWidth="1"/>
    <col min="11041" max="11041" width="4.109375" style="74" customWidth="1"/>
    <col min="11042" max="11050" width="15.5546875" style="74" customWidth="1"/>
    <col min="11051" max="11051" width="4.109375" style="74" customWidth="1"/>
    <col min="11052" max="11060" width="15.5546875" style="74" customWidth="1"/>
    <col min="11061" max="11061" width="4.109375" style="74" customWidth="1"/>
    <col min="11062" max="11070" width="15.5546875" style="74" customWidth="1"/>
    <col min="11071" max="11071" width="4.109375" style="74" customWidth="1"/>
    <col min="11072" max="11080" width="15.5546875" style="74" customWidth="1"/>
    <col min="11081" max="11081" width="4.109375" style="74" customWidth="1"/>
    <col min="11082" max="11090" width="15.5546875" style="74" customWidth="1"/>
    <col min="11091" max="11091" width="4.109375" style="74" customWidth="1"/>
    <col min="11092" max="11100" width="15.5546875" style="74" customWidth="1"/>
    <col min="11101" max="11101" width="4.109375" style="74" customWidth="1"/>
    <col min="11102" max="11110" width="15.5546875" style="74" customWidth="1"/>
    <col min="11111" max="11111" width="4.109375" style="74" customWidth="1"/>
    <col min="11112" max="11120" width="15.5546875" style="74" customWidth="1"/>
    <col min="11121" max="11121" width="4.109375" style="74" customWidth="1"/>
    <col min="11122" max="11130" width="15.5546875" style="74" customWidth="1"/>
    <col min="11131" max="11273" width="11.44140625" style="74"/>
    <col min="11274" max="11274" width="4.6640625" style="74" customWidth="1"/>
    <col min="11275" max="11275" width="35.5546875" style="74" customWidth="1"/>
    <col min="11276" max="11276" width="28.6640625" style="74" customWidth="1"/>
    <col min="11277" max="11277" width="4.6640625" style="74" customWidth="1"/>
    <col min="11278" max="11278" width="39.5546875" style="74" customWidth="1"/>
    <col min="11279" max="11286" width="15.5546875" style="74" customWidth="1"/>
    <col min="11287" max="11287" width="4" style="74" customWidth="1"/>
    <col min="11288" max="11296" width="15.5546875" style="74" customWidth="1"/>
    <col min="11297" max="11297" width="4.109375" style="74" customWidth="1"/>
    <col min="11298" max="11306" width="15.5546875" style="74" customWidth="1"/>
    <col min="11307" max="11307" width="4.109375" style="74" customWidth="1"/>
    <col min="11308" max="11316" width="15.5546875" style="74" customWidth="1"/>
    <col min="11317" max="11317" width="4.109375" style="74" customWidth="1"/>
    <col min="11318" max="11326" width="15.5546875" style="74" customWidth="1"/>
    <col min="11327" max="11327" width="4.109375" style="74" customWidth="1"/>
    <col min="11328" max="11336" width="15.5546875" style="74" customWidth="1"/>
    <col min="11337" max="11337" width="4.109375" style="74" customWidth="1"/>
    <col min="11338" max="11346" width="15.5546875" style="74" customWidth="1"/>
    <col min="11347" max="11347" width="4.109375" style="74" customWidth="1"/>
    <col min="11348" max="11356" width="15.5546875" style="74" customWidth="1"/>
    <col min="11357" max="11357" width="4.109375" style="74" customWidth="1"/>
    <col min="11358" max="11366" width="15.5546875" style="74" customWidth="1"/>
    <col min="11367" max="11367" width="4.109375" style="74" customWidth="1"/>
    <col min="11368" max="11376" width="15.5546875" style="74" customWidth="1"/>
    <col min="11377" max="11377" width="4.109375" style="74" customWidth="1"/>
    <col min="11378" max="11386" width="15.5546875" style="74" customWidth="1"/>
    <col min="11387" max="11529" width="11.44140625" style="74"/>
    <col min="11530" max="11530" width="4.6640625" style="74" customWidth="1"/>
    <col min="11531" max="11531" width="35.5546875" style="74" customWidth="1"/>
    <col min="11532" max="11532" width="28.6640625" style="74" customWidth="1"/>
    <col min="11533" max="11533" width="4.6640625" style="74" customWidth="1"/>
    <col min="11534" max="11534" width="39.5546875" style="74" customWidth="1"/>
    <col min="11535" max="11542" width="15.5546875" style="74" customWidth="1"/>
    <col min="11543" max="11543" width="4" style="74" customWidth="1"/>
    <col min="11544" max="11552" width="15.5546875" style="74" customWidth="1"/>
    <col min="11553" max="11553" width="4.109375" style="74" customWidth="1"/>
    <col min="11554" max="11562" width="15.5546875" style="74" customWidth="1"/>
    <col min="11563" max="11563" width="4.109375" style="74" customWidth="1"/>
    <col min="11564" max="11572" width="15.5546875" style="74" customWidth="1"/>
    <col min="11573" max="11573" width="4.109375" style="74" customWidth="1"/>
    <col min="11574" max="11582" width="15.5546875" style="74" customWidth="1"/>
    <col min="11583" max="11583" width="4.109375" style="74" customWidth="1"/>
    <col min="11584" max="11592" width="15.5546875" style="74" customWidth="1"/>
    <col min="11593" max="11593" width="4.109375" style="74" customWidth="1"/>
    <col min="11594" max="11602" width="15.5546875" style="74" customWidth="1"/>
    <col min="11603" max="11603" width="4.109375" style="74" customWidth="1"/>
    <col min="11604" max="11612" width="15.5546875" style="74" customWidth="1"/>
    <col min="11613" max="11613" width="4.109375" style="74" customWidth="1"/>
    <col min="11614" max="11622" width="15.5546875" style="74" customWidth="1"/>
    <col min="11623" max="11623" width="4.109375" style="74" customWidth="1"/>
    <col min="11624" max="11632" width="15.5546875" style="74" customWidth="1"/>
    <col min="11633" max="11633" width="4.109375" style="74" customWidth="1"/>
    <col min="11634" max="11642" width="15.5546875" style="74" customWidth="1"/>
    <col min="11643" max="11785" width="11.44140625" style="74"/>
    <col min="11786" max="11786" width="4.6640625" style="74" customWidth="1"/>
    <col min="11787" max="11787" width="35.5546875" style="74" customWidth="1"/>
    <col min="11788" max="11788" width="28.6640625" style="74" customWidth="1"/>
    <col min="11789" max="11789" width="4.6640625" style="74" customWidth="1"/>
    <col min="11790" max="11790" width="39.5546875" style="74" customWidth="1"/>
    <col min="11791" max="11798" width="15.5546875" style="74" customWidth="1"/>
    <col min="11799" max="11799" width="4" style="74" customWidth="1"/>
    <col min="11800" max="11808" width="15.5546875" style="74" customWidth="1"/>
    <col min="11809" max="11809" width="4.109375" style="74" customWidth="1"/>
    <col min="11810" max="11818" width="15.5546875" style="74" customWidth="1"/>
    <col min="11819" max="11819" width="4.109375" style="74" customWidth="1"/>
    <col min="11820" max="11828" width="15.5546875" style="74" customWidth="1"/>
    <col min="11829" max="11829" width="4.109375" style="74" customWidth="1"/>
    <col min="11830" max="11838" width="15.5546875" style="74" customWidth="1"/>
    <col min="11839" max="11839" width="4.109375" style="74" customWidth="1"/>
    <col min="11840" max="11848" width="15.5546875" style="74" customWidth="1"/>
    <col min="11849" max="11849" width="4.109375" style="74" customWidth="1"/>
    <col min="11850" max="11858" width="15.5546875" style="74" customWidth="1"/>
    <col min="11859" max="11859" width="4.109375" style="74" customWidth="1"/>
    <col min="11860" max="11868" width="15.5546875" style="74" customWidth="1"/>
    <col min="11869" max="11869" width="4.109375" style="74" customWidth="1"/>
    <col min="11870" max="11878" width="15.5546875" style="74" customWidth="1"/>
    <col min="11879" max="11879" width="4.109375" style="74" customWidth="1"/>
    <col min="11880" max="11888" width="15.5546875" style="74" customWidth="1"/>
    <col min="11889" max="11889" width="4.109375" style="74" customWidth="1"/>
    <col min="11890" max="11898" width="15.5546875" style="74" customWidth="1"/>
    <col min="11899" max="12041" width="11.44140625" style="74"/>
    <col min="12042" max="12042" width="4.6640625" style="74" customWidth="1"/>
    <col min="12043" max="12043" width="35.5546875" style="74" customWidth="1"/>
    <col min="12044" max="12044" width="28.6640625" style="74" customWidth="1"/>
    <col min="12045" max="12045" width="4.6640625" style="74" customWidth="1"/>
    <col min="12046" max="12046" width="39.5546875" style="74" customWidth="1"/>
    <col min="12047" max="12054" width="15.5546875" style="74" customWidth="1"/>
    <col min="12055" max="12055" width="4" style="74" customWidth="1"/>
    <col min="12056" max="12064" width="15.5546875" style="74" customWidth="1"/>
    <col min="12065" max="12065" width="4.109375" style="74" customWidth="1"/>
    <col min="12066" max="12074" width="15.5546875" style="74" customWidth="1"/>
    <col min="12075" max="12075" width="4.109375" style="74" customWidth="1"/>
    <col min="12076" max="12084" width="15.5546875" style="74" customWidth="1"/>
    <col min="12085" max="12085" width="4.109375" style="74" customWidth="1"/>
    <col min="12086" max="12094" width="15.5546875" style="74" customWidth="1"/>
    <col min="12095" max="12095" width="4.109375" style="74" customWidth="1"/>
    <col min="12096" max="12104" width="15.5546875" style="74" customWidth="1"/>
    <col min="12105" max="12105" width="4.109375" style="74" customWidth="1"/>
    <col min="12106" max="12114" width="15.5546875" style="74" customWidth="1"/>
    <col min="12115" max="12115" width="4.109375" style="74" customWidth="1"/>
    <col min="12116" max="12124" width="15.5546875" style="74" customWidth="1"/>
    <col min="12125" max="12125" width="4.109375" style="74" customWidth="1"/>
    <col min="12126" max="12134" width="15.5546875" style="74" customWidth="1"/>
    <col min="12135" max="12135" width="4.109375" style="74" customWidth="1"/>
    <col min="12136" max="12144" width="15.5546875" style="74" customWidth="1"/>
    <col min="12145" max="12145" width="4.109375" style="74" customWidth="1"/>
    <col min="12146" max="12154" width="15.5546875" style="74" customWidth="1"/>
    <col min="12155" max="12297" width="11.44140625" style="74"/>
    <col min="12298" max="12298" width="4.6640625" style="74" customWidth="1"/>
    <col min="12299" max="12299" width="35.5546875" style="74" customWidth="1"/>
    <col min="12300" max="12300" width="28.6640625" style="74" customWidth="1"/>
    <col min="12301" max="12301" width="4.6640625" style="74" customWidth="1"/>
    <col min="12302" max="12302" width="39.5546875" style="74" customWidth="1"/>
    <col min="12303" max="12310" width="15.5546875" style="74" customWidth="1"/>
    <col min="12311" max="12311" width="4" style="74" customWidth="1"/>
    <col min="12312" max="12320" width="15.5546875" style="74" customWidth="1"/>
    <col min="12321" max="12321" width="4.109375" style="74" customWidth="1"/>
    <col min="12322" max="12330" width="15.5546875" style="74" customWidth="1"/>
    <col min="12331" max="12331" width="4.109375" style="74" customWidth="1"/>
    <col min="12332" max="12340" width="15.5546875" style="74" customWidth="1"/>
    <col min="12341" max="12341" width="4.109375" style="74" customWidth="1"/>
    <col min="12342" max="12350" width="15.5546875" style="74" customWidth="1"/>
    <col min="12351" max="12351" width="4.109375" style="74" customWidth="1"/>
    <col min="12352" max="12360" width="15.5546875" style="74" customWidth="1"/>
    <col min="12361" max="12361" width="4.109375" style="74" customWidth="1"/>
    <col min="12362" max="12370" width="15.5546875" style="74" customWidth="1"/>
    <col min="12371" max="12371" width="4.109375" style="74" customWidth="1"/>
    <col min="12372" max="12380" width="15.5546875" style="74" customWidth="1"/>
    <col min="12381" max="12381" width="4.109375" style="74" customWidth="1"/>
    <col min="12382" max="12390" width="15.5546875" style="74" customWidth="1"/>
    <col min="12391" max="12391" width="4.109375" style="74" customWidth="1"/>
    <col min="12392" max="12400" width="15.5546875" style="74" customWidth="1"/>
    <col min="12401" max="12401" width="4.109375" style="74" customWidth="1"/>
    <col min="12402" max="12410" width="15.5546875" style="74" customWidth="1"/>
    <col min="12411" max="12553" width="11.44140625" style="74"/>
    <col min="12554" max="12554" width="4.6640625" style="74" customWidth="1"/>
    <col min="12555" max="12555" width="35.5546875" style="74" customWidth="1"/>
    <col min="12556" max="12556" width="28.6640625" style="74" customWidth="1"/>
    <col min="12557" max="12557" width="4.6640625" style="74" customWidth="1"/>
    <col min="12558" max="12558" width="39.5546875" style="74" customWidth="1"/>
    <col min="12559" max="12566" width="15.5546875" style="74" customWidth="1"/>
    <col min="12567" max="12567" width="4" style="74" customWidth="1"/>
    <col min="12568" max="12576" width="15.5546875" style="74" customWidth="1"/>
    <col min="12577" max="12577" width="4.109375" style="74" customWidth="1"/>
    <col min="12578" max="12586" width="15.5546875" style="74" customWidth="1"/>
    <col min="12587" max="12587" width="4.109375" style="74" customWidth="1"/>
    <col min="12588" max="12596" width="15.5546875" style="74" customWidth="1"/>
    <col min="12597" max="12597" width="4.109375" style="74" customWidth="1"/>
    <col min="12598" max="12606" width="15.5546875" style="74" customWidth="1"/>
    <col min="12607" max="12607" width="4.109375" style="74" customWidth="1"/>
    <col min="12608" max="12616" width="15.5546875" style="74" customWidth="1"/>
    <col min="12617" max="12617" width="4.109375" style="74" customWidth="1"/>
    <col min="12618" max="12626" width="15.5546875" style="74" customWidth="1"/>
    <col min="12627" max="12627" width="4.109375" style="74" customWidth="1"/>
    <col min="12628" max="12636" width="15.5546875" style="74" customWidth="1"/>
    <col min="12637" max="12637" width="4.109375" style="74" customWidth="1"/>
    <col min="12638" max="12646" width="15.5546875" style="74" customWidth="1"/>
    <col min="12647" max="12647" width="4.109375" style="74" customWidth="1"/>
    <col min="12648" max="12656" width="15.5546875" style="74" customWidth="1"/>
    <col min="12657" max="12657" width="4.109375" style="74" customWidth="1"/>
    <col min="12658" max="12666" width="15.5546875" style="74" customWidth="1"/>
    <col min="12667" max="12809" width="11.44140625" style="74"/>
    <col min="12810" max="12810" width="4.6640625" style="74" customWidth="1"/>
    <col min="12811" max="12811" width="35.5546875" style="74" customWidth="1"/>
    <col min="12812" max="12812" width="28.6640625" style="74" customWidth="1"/>
    <col min="12813" max="12813" width="4.6640625" style="74" customWidth="1"/>
    <col min="12814" max="12814" width="39.5546875" style="74" customWidth="1"/>
    <col min="12815" max="12822" width="15.5546875" style="74" customWidth="1"/>
    <col min="12823" max="12823" width="4" style="74" customWidth="1"/>
    <col min="12824" max="12832" width="15.5546875" style="74" customWidth="1"/>
    <col min="12833" max="12833" width="4.109375" style="74" customWidth="1"/>
    <col min="12834" max="12842" width="15.5546875" style="74" customWidth="1"/>
    <col min="12843" max="12843" width="4.109375" style="74" customWidth="1"/>
    <col min="12844" max="12852" width="15.5546875" style="74" customWidth="1"/>
    <col min="12853" max="12853" width="4.109375" style="74" customWidth="1"/>
    <col min="12854" max="12862" width="15.5546875" style="74" customWidth="1"/>
    <col min="12863" max="12863" width="4.109375" style="74" customWidth="1"/>
    <col min="12864" max="12872" width="15.5546875" style="74" customWidth="1"/>
    <col min="12873" max="12873" width="4.109375" style="74" customWidth="1"/>
    <col min="12874" max="12882" width="15.5546875" style="74" customWidth="1"/>
    <col min="12883" max="12883" width="4.109375" style="74" customWidth="1"/>
    <col min="12884" max="12892" width="15.5546875" style="74" customWidth="1"/>
    <col min="12893" max="12893" width="4.109375" style="74" customWidth="1"/>
    <col min="12894" max="12902" width="15.5546875" style="74" customWidth="1"/>
    <col min="12903" max="12903" width="4.109375" style="74" customWidth="1"/>
    <col min="12904" max="12912" width="15.5546875" style="74" customWidth="1"/>
    <col min="12913" max="12913" width="4.109375" style="74" customWidth="1"/>
    <col min="12914" max="12922" width="15.5546875" style="74" customWidth="1"/>
    <col min="12923" max="13065" width="11.44140625" style="74"/>
    <col min="13066" max="13066" width="4.6640625" style="74" customWidth="1"/>
    <col min="13067" max="13067" width="35.5546875" style="74" customWidth="1"/>
    <col min="13068" max="13068" width="28.6640625" style="74" customWidth="1"/>
    <col min="13069" max="13069" width="4.6640625" style="74" customWidth="1"/>
    <col min="13070" max="13070" width="39.5546875" style="74" customWidth="1"/>
    <col min="13071" max="13078" width="15.5546875" style="74" customWidth="1"/>
    <col min="13079" max="13079" width="4" style="74" customWidth="1"/>
    <col min="13080" max="13088" width="15.5546875" style="74" customWidth="1"/>
    <col min="13089" max="13089" width="4.109375" style="74" customWidth="1"/>
    <col min="13090" max="13098" width="15.5546875" style="74" customWidth="1"/>
    <col min="13099" max="13099" width="4.109375" style="74" customWidth="1"/>
    <col min="13100" max="13108" width="15.5546875" style="74" customWidth="1"/>
    <col min="13109" max="13109" width="4.109375" style="74" customWidth="1"/>
    <col min="13110" max="13118" width="15.5546875" style="74" customWidth="1"/>
    <col min="13119" max="13119" width="4.109375" style="74" customWidth="1"/>
    <col min="13120" max="13128" width="15.5546875" style="74" customWidth="1"/>
    <col min="13129" max="13129" width="4.109375" style="74" customWidth="1"/>
    <col min="13130" max="13138" width="15.5546875" style="74" customWidth="1"/>
    <col min="13139" max="13139" width="4.109375" style="74" customWidth="1"/>
    <col min="13140" max="13148" width="15.5546875" style="74" customWidth="1"/>
    <col min="13149" max="13149" width="4.109375" style="74" customWidth="1"/>
    <col min="13150" max="13158" width="15.5546875" style="74" customWidth="1"/>
    <col min="13159" max="13159" width="4.109375" style="74" customWidth="1"/>
    <col min="13160" max="13168" width="15.5546875" style="74" customWidth="1"/>
    <col min="13169" max="13169" width="4.109375" style="74" customWidth="1"/>
    <col min="13170" max="13178" width="15.5546875" style="74" customWidth="1"/>
    <col min="13179" max="13321" width="11.44140625" style="74"/>
    <col min="13322" max="13322" width="4.6640625" style="74" customWidth="1"/>
    <col min="13323" max="13323" width="35.5546875" style="74" customWidth="1"/>
    <col min="13324" max="13324" width="28.6640625" style="74" customWidth="1"/>
    <col min="13325" max="13325" width="4.6640625" style="74" customWidth="1"/>
    <col min="13326" max="13326" width="39.5546875" style="74" customWidth="1"/>
    <col min="13327" max="13334" width="15.5546875" style="74" customWidth="1"/>
    <col min="13335" max="13335" width="4" style="74" customWidth="1"/>
    <col min="13336" max="13344" width="15.5546875" style="74" customWidth="1"/>
    <col min="13345" max="13345" width="4.109375" style="74" customWidth="1"/>
    <col min="13346" max="13354" width="15.5546875" style="74" customWidth="1"/>
    <col min="13355" max="13355" width="4.109375" style="74" customWidth="1"/>
    <col min="13356" max="13364" width="15.5546875" style="74" customWidth="1"/>
    <col min="13365" max="13365" width="4.109375" style="74" customWidth="1"/>
    <col min="13366" max="13374" width="15.5546875" style="74" customWidth="1"/>
    <col min="13375" max="13375" width="4.109375" style="74" customWidth="1"/>
    <col min="13376" max="13384" width="15.5546875" style="74" customWidth="1"/>
    <col min="13385" max="13385" width="4.109375" style="74" customWidth="1"/>
    <col min="13386" max="13394" width="15.5546875" style="74" customWidth="1"/>
    <col min="13395" max="13395" width="4.109375" style="74" customWidth="1"/>
    <col min="13396" max="13404" width="15.5546875" style="74" customWidth="1"/>
    <col min="13405" max="13405" width="4.109375" style="74" customWidth="1"/>
    <col min="13406" max="13414" width="15.5546875" style="74" customWidth="1"/>
    <col min="13415" max="13415" width="4.109375" style="74" customWidth="1"/>
    <col min="13416" max="13424" width="15.5546875" style="74" customWidth="1"/>
    <col min="13425" max="13425" width="4.109375" style="74" customWidth="1"/>
    <col min="13426" max="13434" width="15.5546875" style="74" customWidth="1"/>
    <col min="13435" max="13577" width="11.44140625" style="74"/>
    <col min="13578" max="13578" width="4.6640625" style="74" customWidth="1"/>
    <col min="13579" max="13579" width="35.5546875" style="74" customWidth="1"/>
    <col min="13580" max="13580" width="28.6640625" style="74" customWidth="1"/>
    <col min="13581" max="13581" width="4.6640625" style="74" customWidth="1"/>
    <col min="13582" max="13582" width="39.5546875" style="74" customWidth="1"/>
    <col min="13583" max="13590" width="15.5546875" style="74" customWidth="1"/>
    <col min="13591" max="13591" width="4" style="74" customWidth="1"/>
    <col min="13592" max="13600" width="15.5546875" style="74" customWidth="1"/>
    <col min="13601" max="13601" width="4.109375" style="74" customWidth="1"/>
    <col min="13602" max="13610" width="15.5546875" style="74" customWidth="1"/>
    <col min="13611" max="13611" width="4.109375" style="74" customWidth="1"/>
    <col min="13612" max="13620" width="15.5546875" style="74" customWidth="1"/>
    <col min="13621" max="13621" width="4.109375" style="74" customWidth="1"/>
    <col min="13622" max="13630" width="15.5546875" style="74" customWidth="1"/>
    <col min="13631" max="13631" width="4.109375" style="74" customWidth="1"/>
    <col min="13632" max="13640" width="15.5546875" style="74" customWidth="1"/>
    <col min="13641" max="13641" width="4.109375" style="74" customWidth="1"/>
    <col min="13642" max="13650" width="15.5546875" style="74" customWidth="1"/>
    <col min="13651" max="13651" width="4.109375" style="74" customWidth="1"/>
    <col min="13652" max="13660" width="15.5546875" style="74" customWidth="1"/>
    <col min="13661" max="13661" width="4.109375" style="74" customWidth="1"/>
    <col min="13662" max="13670" width="15.5546875" style="74" customWidth="1"/>
    <col min="13671" max="13671" width="4.109375" style="74" customWidth="1"/>
    <col min="13672" max="13680" width="15.5546875" style="74" customWidth="1"/>
    <col min="13681" max="13681" width="4.109375" style="74" customWidth="1"/>
    <col min="13682" max="13690" width="15.5546875" style="74" customWidth="1"/>
    <col min="13691" max="13833" width="11.44140625" style="74"/>
    <col min="13834" max="13834" width="4.6640625" style="74" customWidth="1"/>
    <col min="13835" max="13835" width="35.5546875" style="74" customWidth="1"/>
    <col min="13836" max="13836" width="28.6640625" style="74" customWidth="1"/>
    <col min="13837" max="13837" width="4.6640625" style="74" customWidth="1"/>
    <col min="13838" max="13838" width="39.5546875" style="74" customWidth="1"/>
    <col min="13839" max="13846" width="15.5546875" style="74" customWidth="1"/>
    <col min="13847" max="13847" width="4" style="74" customWidth="1"/>
    <col min="13848" max="13856" width="15.5546875" style="74" customWidth="1"/>
    <col min="13857" max="13857" width="4.109375" style="74" customWidth="1"/>
    <col min="13858" max="13866" width="15.5546875" style="74" customWidth="1"/>
    <col min="13867" max="13867" width="4.109375" style="74" customWidth="1"/>
    <col min="13868" max="13876" width="15.5546875" style="74" customWidth="1"/>
    <col min="13877" max="13877" width="4.109375" style="74" customWidth="1"/>
    <col min="13878" max="13886" width="15.5546875" style="74" customWidth="1"/>
    <col min="13887" max="13887" width="4.109375" style="74" customWidth="1"/>
    <col min="13888" max="13896" width="15.5546875" style="74" customWidth="1"/>
    <col min="13897" max="13897" width="4.109375" style="74" customWidth="1"/>
    <col min="13898" max="13906" width="15.5546875" style="74" customWidth="1"/>
    <col min="13907" max="13907" width="4.109375" style="74" customWidth="1"/>
    <col min="13908" max="13916" width="15.5546875" style="74" customWidth="1"/>
    <col min="13917" max="13917" width="4.109375" style="74" customWidth="1"/>
    <col min="13918" max="13926" width="15.5546875" style="74" customWidth="1"/>
    <col min="13927" max="13927" width="4.109375" style="74" customWidth="1"/>
    <col min="13928" max="13936" width="15.5546875" style="74" customWidth="1"/>
    <col min="13937" max="13937" width="4.109375" style="74" customWidth="1"/>
    <col min="13938" max="13946" width="15.5546875" style="74" customWidth="1"/>
    <col min="13947" max="14089" width="11.44140625" style="74"/>
    <col min="14090" max="14090" width="4.6640625" style="74" customWidth="1"/>
    <col min="14091" max="14091" width="35.5546875" style="74" customWidth="1"/>
    <col min="14092" max="14092" width="28.6640625" style="74" customWidth="1"/>
    <col min="14093" max="14093" width="4.6640625" style="74" customWidth="1"/>
    <col min="14094" max="14094" width="39.5546875" style="74" customWidth="1"/>
    <col min="14095" max="14102" width="15.5546875" style="74" customWidth="1"/>
    <col min="14103" max="14103" width="4" style="74" customWidth="1"/>
    <col min="14104" max="14112" width="15.5546875" style="74" customWidth="1"/>
    <col min="14113" max="14113" width="4.109375" style="74" customWidth="1"/>
    <col min="14114" max="14122" width="15.5546875" style="74" customWidth="1"/>
    <col min="14123" max="14123" width="4.109375" style="74" customWidth="1"/>
    <col min="14124" max="14132" width="15.5546875" style="74" customWidth="1"/>
    <col min="14133" max="14133" width="4.109375" style="74" customWidth="1"/>
    <col min="14134" max="14142" width="15.5546875" style="74" customWidth="1"/>
    <col min="14143" max="14143" width="4.109375" style="74" customWidth="1"/>
    <col min="14144" max="14152" width="15.5546875" style="74" customWidth="1"/>
    <col min="14153" max="14153" width="4.109375" style="74" customWidth="1"/>
    <col min="14154" max="14162" width="15.5546875" style="74" customWidth="1"/>
    <col min="14163" max="14163" width="4.109375" style="74" customWidth="1"/>
    <col min="14164" max="14172" width="15.5546875" style="74" customWidth="1"/>
    <col min="14173" max="14173" width="4.109375" style="74" customWidth="1"/>
    <col min="14174" max="14182" width="15.5546875" style="74" customWidth="1"/>
    <col min="14183" max="14183" width="4.109375" style="74" customWidth="1"/>
    <col min="14184" max="14192" width="15.5546875" style="74" customWidth="1"/>
    <col min="14193" max="14193" width="4.109375" style="74" customWidth="1"/>
    <col min="14194" max="14202" width="15.5546875" style="74" customWidth="1"/>
    <col min="14203" max="14345" width="11.44140625" style="74"/>
    <col min="14346" max="14346" width="4.6640625" style="74" customWidth="1"/>
    <col min="14347" max="14347" width="35.5546875" style="74" customWidth="1"/>
    <col min="14348" max="14348" width="28.6640625" style="74" customWidth="1"/>
    <col min="14349" max="14349" width="4.6640625" style="74" customWidth="1"/>
    <col min="14350" max="14350" width="39.5546875" style="74" customWidth="1"/>
    <col min="14351" max="14358" width="15.5546875" style="74" customWidth="1"/>
    <col min="14359" max="14359" width="4" style="74" customWidth="1"/>
    <col min="14360" max="14368" width="15.5546875" style="74" customWidth="1"/>
    <col min="14369" max="14369" width="4.109375" style="74" customWidth="1"/>
    <col min="14370" max="14378" width="15.5546875" style="74" customWidth="1"/>
    <col min="14379" max="14379" width="4.109375" style="74" customWidth="1"/>
    <col min="14380" max="14388" width="15.5546875" style="74" customWidth="1"/>
    <col min="14389" max="14389" width="4.109375" style="74" customWidth="1"/>
    <col min="14390" max="14398" width="15.5546875" style="74" customWidth="1"/>
    <col min="14399" max="14399" width="4.109375" style="74" customWidth="1"/>
    <col min="14400" max="14408" width="15.5546875" style="74" customWidth="1"/>
    <col min="14409" max="14409" width="4.109375" style="74" customWidth="1"/>
    <col min="14410" max="14418" width="15.5546875" style="74" customWidth="1"/>
    <col min="14419" max="14419" width="4.109375" style="74" customWidth="1"/>
    <col min="14420" max="14428" width="15.5546875" style="74" customWidth="1"/>
    <col min="14429" max="14429" width="4.109375" style="74" customWidth="1"/>
    <col min="14430" max="14438" width="15.5546875" style="74" customWidth="1"/>
    <col min="14439" max="14439" width="4.109375" style="74" customWidth="1"/>
    <col min="14440" max="14448" width="15.5546875" style="74" customWidth="1"/>
    <col min="14449" max="14449" width="4.109375" style="74" customWidth="1"/>
    <col min="14450" max="14458" width="15.5546875" style="74" customWidth="1"/>
    <col min="14459" max="14601" width="11.44140625" style="74"/>
    <col min="14602" max="14602" width="4.6640625" style="74" customWidth="1"/>
    <col min="14603" max="14603" width="35.5546875" style="74" customWidth="1"/>
    <col min="14604" max="14604" width="28.6640625" style="74" customWidth="1"/>
    <col min="14605" max="14605" width="4.6640625" style="74" customWidth="1"/>
    <col min="14606" max="14606" width="39.5546875" style="74" customWidth="1"/>
    <col min="14607" max="14614" width="15.5546875" style="74" customWidth="1"/>
    <col min="14615" max="14615" width="4" style="74" customWidth="1"/>
    <col min="14616" max="14624" width="15.5546875" style="74" customWidth="1"/>
    <col min="14625" max="14625" width="4.109375" style="74" customWidth="1"/>
    <col min="14626" max="14634" width="15.5546875" style="74" customWidth="1"/>
    <col min="14635" max="14635" width="4.109375" style="74" customWidth="1"/>
    <col min="14636" max="14644" width="15.5546875" style="74" customWidth="1"/>
    <col min="14645" max="14645" width="4.109375" style="74" customWidth="1"/>
    <col min="14646" max="14654" width="15.5546875" style="74" customWidth="1"/>
    <col min="14655" max="14655" width="4.109375" style="74" customWidth="1"/>
    <col min="14656" max="14664" width="15.5546875" style="74" customWidth="1"/>
    <col min="14665" max="14665" width="4.109375" style="74" customWidth="1"/>
    <col min="14666" max="14674" width="15.5546875" style="74" customWidth="1"/>
    <col min="14675" max="14675" width="4.109375" style="74" customWidth="1"/>
    <col min="14676" max="14684" width="15.5546875" style="74" customWidth="1"/>
    <col min="14685" max="14685" width="4.109375" style="74" customWidth="1"/>
    <col min="14686" max="14694" width="15.5546875" style="74" customWidth="1"/>
    <col min="14695" max="14695" width="4.109375" style="74" customWidth="1"/>
    <col min="14696" max="14704" width="15.5546875" style="74" customWidth="1"/>
    <col min="14705" max="14705" width="4.109375" style="74" customWidth="1"/>
    <col min="14706" max="14714" width="15.5546875" style="74" customWidth="1"/>
    <col min="14715" max="14857" width="11.44140625" style="74"/>
    <col min="14858" max="14858" width="4.6640625" style="74" customWidth="1"/>
    <col min="14859" max="14859" width="35.5546875" style="74" customWidth="1"/>
    <col min="14860" max="14860" width="28.6640625" style="74" customWidth="1"/>
    <col min="14861" max="14861" width="4.6640625" style="74" customWidth="1"/>
    <col min="14862" max="14862" width="39.5546875" style="74" customWidth="1"/>
    <col min="14863" max="14870" width="15.5546875" style="74" customWidth="1"/>
    <col min="14871" max="14871" width="4" style="74" customWidth="1"/>
    <col min="14872" max="14880" width="15.5546875" style="74" customWidth="1"/>
    <col min="14881" max="14881" width="4.109375" style="74" customWidth="1"/>
    <col min="14882" max="14890" width="15.5546875" style="74" customWidth="1"/>
    <col min="14891" max="14891" width="4.109375" style="74" customWidth="1"/>
    <col min="14892" max="14900" width="15.5546875" style="74" customWidth="1"/>
    <col min="14901" max="14901" width="4.109375" style="74" customWidth="1"/>
    <col min="14902" max="14910" width="15.5546875" style="74" customWidth="1"/>
    <col min="14911" max="14911" width="4.109375" style="74" customWidth="1"/>
    <col min="14912" max="14920" width="15.5546875" style="74" customWidth="1"/>
    <col min="14921" max="14921" width="4.109375" style="74" customWidth="1"/>
    <col min="14922" max="14930" width="15.5546875" style="74" customWidth="1"/>
    <col min="14931" max="14931" width="4.109375" style="74" customWidth="1"/>
    <col min="14932" max="14940" width="15.5546875" style="74" customWidth="1"/>
    <col min="14941" max="14941" width="4.109375" style="74" customWidth="1"/>
    <col min="14942" max="14950" width="15.5546875" style="74" customWidth="1"/>
    <col min="14951" max="14951" width="4.109375" style="74" customWidth="1"/>
    <col min="14952" max="14960" width="15.5546875" style="74" customWidth="1"/>
    <col min="14961" max="14961" width="4.109375" style="74" customWidth="1"/>
    <col min="14962" max="14970" width="15.5546875" style="74" customWidth="1"/>
    <col min="14971" max="15113" width="11.44140625" style="74"/>
    <col min="15114" max="15114" width="4.6640625" style="74" customWidth="1"/>
    <col min="15115" max="15115" width="35.5546875" style="74" customWidth="1"/>
    <col min="15116" max="15116" width="28.6640625" style="74" customWidth="1"/>
    <col min="15117" max="15117" width="4.6640625" style="74" customWidth="1"/>
    <col min="15118" max="15118" width="39.5546875" style="74" customWidth="1"/>
    <col min="15119" max="15126" width="15.5546875" style="74" customWidth="1"/>
    <col min="15127" max="15127" width="4" style="74" customWidth="1"/>
    <col min="15128" max="15136" width="15.5546875" style="74" customWidth="1"/>
    <col min="15137" max="15137" width="4.109375" style="74" customWidth="1"/>
    <col min="15138" max="15146" width="15.5546875" style="74" customWidth="1"/>
    <col min="15147" max="15147" width="4.109375" style="74" customWidth="1"/>
    <col min="15148" max="15156" width="15.5546875" style="74" customWidth="1"/>
    <col min="15157" max="15157" width="4.109375" style="74" customWidth="1"/>
    <col min="15158" max="15166" width="15.5546875" style="74" customWidth="1"/>
    <col min="15167" max="15167" width="4.109375" style="74" customWidth="1"/>
    <col min="15168" max="15176" width="15.5546875" style="74" customWidth="1"/>
    <col min="15177" max="15177" width="4.109375" style="74" customWidth="1"/>
    <col min="15178" max="15186" width="15.5546875" style="74" customWidth="1"/>
    <col min="15187" max="15187" width="4.109375" style="74" customWidth="1"/>
    <col min="15188" max="15196" width="15.5546875" style="74" customWidth="1"/>
    <col min="15197" max="15197" width="4.109375" style="74" customWidth="1"/>
    <col min="15198" max="15206" width="15.5546875" style="74" customWidth="1"/>
    <col min="15207" max="15207" width="4.109375" style="74" customWidth="1"/>
    <col min="15208" max="15216" width="15.5546875" style="74" customWidth="1"/>
    <col min="15217" max="15217" width="4.109375" style="74" customWidth="1"/>
    <col min="15218" max="15226" width="15.5546875" style="74" customWidth="1"/>
    <col min="15227" max="15369" width="11.44140625" style="74"/>
    <col min="15370" max="15370" width="4.6640625" style="74" customWidth="1"/>
    <col min="15371" max="15371" width="35.5546875" style="74" customWidth="1"/>
    <col min="15372" max="15372" width="28.6640625" style="74" customWidth="1"/>
    <col min="15373" max="15373" width="4.6640625" style="74" customWidth="1"/>
    <col min="15374" max="15374" width="39.5546875" style="74" customWidth="1"/>
    <col min="15375" max="15382" width="15.5546875" style="74" customWidth="1"/>
    <col min="15383" max="15383" width="4" style="74" customWidth="1"/>
    <col min="15384" max="15392" width="15.5546875" style="74" customWidth="1"/>
    <col min="15393" max="15393" width="4.109375" style="74" customWidth="1"/>
    <col min="15394" max="15402" width="15.5546875" style="74" customWidth="1"/>
    <col min="15403" max="15403" width="4.109375" style="74" customWidth="1"/>
    <col min="15404" max="15412" width="15.5546875" style="74" customWidth="1"/>
    <col min="15413" max="15413" width="4.109375" style="74" customWidth="1"/>
    <col min="15414" max="15422" width="15.5546875" style="74" customWidth="1"/>
    <col min="15423" max="15423" width="4.109375" style="74" customWidth="1"/>
    <col min="15424" max="15432" width="15.5546875" style="74" customWidth="1"/>
    <col min="15433" max="15433" width="4.109375" style="74" customWidth="1"/>
    <col min="15434" max="15442" width="15.5546875" style="74" customWidth="1"/>
    <col min="15443" max="15443" width="4.109375" style="74" customWidth="1"/>
    <col min="15444" max="15452" width="15.5546875" style="74" customWidth="1"/>
    <col min="15453" max="15453" width="4.109375" style="74" customWidth="1"/>
    <col min="15454" max="15462" width="15.5546875" style="74" customWidth="1"/>
    <col min="15463" max="15463" width="4.109375" style="74" customWidth="1"/>
    <col min="15464" max="15472" width="15.5546875" style="74" customWidth="1"/>
    <col min="15473" max="15473" width="4.109375" style="74" customWidth="1"/>
    <col min="15474" max="15482" width="15.5546875" style="74" customWidth="1"/>
    <col min="15483" max="15625" width="11.44140625" style="74"/>
    <col min="15626" max="15626" width="4.6640625" style="74" customWidth="1"/>
    <col min="15627" max="15627" width="35.5546875" style="74" customWidth="1"/>
    <col min="15628" max="15628" width="28.6640625" style="74" customWidth="1"/>
    <col min="15629" max="15629" width="4.6640625" style="74" customWidth="1"/>
    <col min="15630" max="15630" width="39.5546875" style="74" customWidth="1"/>
    <col min="15631" max="15638" width="15.5546875" style="74" customWidth="1"/>
    <col min="15639" max="15639" width="4" style="74" customWidth="1"/>
    <col min="15640" max="15648" width="15.5546875" style="74" customWidth="1"/>
    <col min="15649" max="15649" width="4.109375" style="74" customWidth="1"/>
    <col min="15650" max="15658" width="15.5546875" style="74" customWidth="1"/>
    <col min="15659" max="15659" width="4.109375" style="74" customWidth="1"/>
    <col min="15660" max="15668" width="15.5546875" style="74" customWidth="1"/>
    <col min="15669" max="15669" width="4.109375" style="74" customWidth="1"/>
    <col min="15670" max="15678" width="15.5546875" style="74" customWidth="1"/>
    <col min="15679" max="15679" width="4.109375" style="74" customWidth="1"/>
    <col min="15680" max="15688" width="15.5546875" style="74" customWidth="1"/>
    <col min="15689" max="15689" width="4.109375" style="74" customWidth="1"/>
    <col min="15690" max="15698" width="15.5546875" style="74" customWidth="1"/>
    <col min="15699" max="15699" width="4.109375" style="74" customWidth="1"/>
    <col min="15700" max="15708" width="15.5546875" style="74" customWidth="1"/>
    <col min="15709" max="15709" width="4.109375" style="74" customWidth="1"/>
    <col min="15710" max="15718" width="15.5546875" style="74" customWidth="1"/>
    <col min="15719" max="15719" width="4.109375" style="74" customWidth="1"/>
    <col min="15720" max="15728" width="15.5546875" style="74" customWidth="1"/>
    <col min="15729" max="15729" width="4.109375" style="74" customWidth="1"/>
    <col min="15730" max="15738" width="15.5546875" style="74" customWidth="1"/>
    <col min="15739" max="15881" width="11.44140625" style="74"/>
    <col min="15882" max="15882" width="4.6640625" style="74" customWidth="1"/>
    <col min="15883" max="15883" width="35.5546875" style="74" customWidth="1"/>
    <col min="15884" max="15884" width="28.6640625" style="74" customWidth="1"/>
    <col min="15885" max="15885" width="4.6640625" style="74" customWidth="1"/>
    <col min="15886" max="15886" width="39.5546875" style="74" customWidth="1"/>
    <col min="15887" max="15894" width="15.5546875" style="74" customWidth="1"/>
    <col min="15895" max="15895" width="4" style="74" customWidth="1"/>
    <col min="15896" max="15904" width="15.5546875" style="74" customWidth="1"/>
    <col min="15905" max="15905" width="4.109375" style="74" customWidth="1"/>
    <col min="15906" max="15914" width="15.5546875" style="74" customWidth="1"/>
    <col min="15915" max="15915" width="4.109375" style="74" customWidth="1"/>
    <col min="15916" max="15924" width="15.5546875" style="74" customWidth="1"/>
    <col min="15925" max="15925" width="4.109375" style="74" customWidth="1"/>
    <col min="15926" max="15934" width="15.5546875" style="74" customWidth="1"/>
    <col min="15935" max="15935" width="4.109375" style="74" customWidth="1"/>
    <col min="15936" max="15944" width="15.5546875" style="74" customWidth="1"/>
    <col min="15945" max="15945" width="4.109375" style="74" customWidth="1"/>
    <col min="15946" max="15954" width="15.5546875" style="74" customWidth="1"/>
    <col min="15955" max="15955" width="4.109375" style="74" customWidth="1"/>
    <col min="15956" max="15964" width="15.5546875" style="74" customWidth="1"/>
    <col min="15965" max="15965" width="4.109375" style="74" customWidth="1"/>
    <col min="15966" max="15974" width="15.5546875" style="74" customWidth="1"/>
    <col min="15975" max="15975" width="4.109375" style="74" customWidth="1"/>
    <col min="15976" max="15984" width="15.5546875" style="74" customWidth="1"/>
    <col min="15985" max="15985" width="4.109375" style="74" customWidth="1"/>
    <col min="15986" max="15994" width="15.5546875" style="74" customWidth="1"/>
    <col min="15995" max="16137" width="11.44140625" style="74"/>
    <col min="16138" max="16138" width="4.6640625" style="74" customWidth="1"/>
    <col min="16139" max="16139" width="35.5546875" style="74" customWidth="1"/>
    <col min="16140" max="16140" width="28.6640625" style="74" customWidth="1"/>
    <col min="16141" max="16141" width="4.6640625" style="74" customWidth="1"/>
    <col min="16142" max="16142" width="39.5546875" style="74" customWidth="1"/>
    <col min="16143" max="16150" width="15.5546875" style="74" customWidth="1"/>
    <col min="16151" max="16151" width="4" style="74" customWidth="1"/>
    <col min="16152" max="16160" width="15.5546875" style="74" customWidth="1"/>
    <col min="16161" max="16161" width="4.109375" style="74" customWidth="1"/>
    <col min="16162" max="16170" width="15.5546875" style="74" customWidth="1"/>
    <col min="16171" max="16171" width="4.109375" style="74" customWidth="1"/>
    <col min="16172" max="16180" width="15.5546875" style="74" customWidth="1"/>
    <col min="16181" max="16181" width="4.109375" style="74" customWidth="1"/>
    <col min="16182" max="16190" width="15.5546875" style="74" customWidth="1"/>
    <col min="16191" max="16191" width="4.109375" style="74" customWidth="1"/>
    <col min="16192" max="16200" width="15.5546875" style="74" customWidth="1"/>
    <col min="16201" max="16201" width="4.109375" style="74" customWidth="1"/>
    <col min="16202" max="16210" width="15.5546875" style="74" customWidth="1"/>
    <col min="16211" max="16211" width="4.109375" style="74" customWidth="1"/>
    <col min="16212" max="16220" width="15.5546875" style="74" customWidth="1"/>
    <col min="16221" max="16221" width="4.109375" style="74" customWidth="1"/>
    <col min="16222" max="16230" width="15.5546875" style="74" customWidth="1"/>
    <col min="16231" max="16231" width="4.109375" style="74" customWidth="1"/>
    <col min="16232" max="16240" width="15.5546875" style="74" customWidth="1"/>
    <col min="16241" max="16241" width="4.109375" style="74" customWidth="1"/>
    <col min="16242" max="16250" width="15.5546875" style="74" customWidth="1"/>
    <col min="16251" max="16384" width="11.44140625" style="74"/>
  </cols>
  <sheetData>
    <row r="1" spans="2:64">
      <c r="B1" s="75"/>
      <c r="C1" s="75"/>
      <c r="D1" s="75"/>
    </row>
    <row r="4" spans="2:64" ht="10.8" thickBot="1"/>
    <row r="5" spans="2:64" ht="10.8" thickBot="1">
      <c r="O5" s="76" t="s">
        <v>399</v>
      </c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8"/>
    </row>
    <row r="6" spans="2:64" ht="10.8" thickBot="1">
      <c r="B6" s="186" t="s">
        <v>400</v>
      </c>
      <c r="C6" s="187"/>
      <c r="D6" s="79"/>
    </row>
    <row r="7" spans="2:64" ht="10.8" thickBot="1">
      <c r="F7" s="160" t="s">
        <v>421</v>
      </c>
      <c r="G7" s="161"/>
      <c r="H7" s="161"/>
      <c r="I7" s="161"/>
      <c r="J7" s="161"/>
      <c r="K7" s="161"/>
      <c r="L7" s="161"/>
      <c r="M7" s="161"/>
      <c r="N7" s="162"/>
      <c r="O7" s="160" t="s">
        <v>407</v>
      </c>
      <c r="P7" s="161"/>
      <c r="Q7" s="161"/>
      <c r="R7" s="161"/>
      <c r="S7" s="161"/>
      <c r="T7" s="161"/>
      <c r="U7" s="161"/>
      <c r="V7" s="161"/>
      <c r="W7" s="162"/>
      <c r="Y7" s="160" t="s">
        <v>408</v>
      </c>
      <c r="Z7" s="161"/>
      <c r="AA7" s="161"/>
      <c r="AB7" s="161"/>
      <c r="AC7" s="161"/>
      <c r="AD7" s="161"/>
      <c r="AE7" s="161"/>
      <c r="AF7" s="161"/>
      <c r="AG7" s="162"/>
      <c r="AI7" s="160" t="s">
        <v>409</v>
      </c>
      <c r="AJ7" s="161"/>
      <c r="AK7" s="161"/>
      <c r="AL7" s="161"/>
      <c r="AM7" s="161"/>
      <c r="AN7" s="161"/>
      <c r="AO7" s="161"/>
      <c r="AP7" s="161"/>
      <c r="AQ7" s="162"/>
      <c r="AS7" s="160" t="s">
        <v>410</v>
      </c>
      <c r="AT7" s="161"/>
      <c r="AU7" s="161"/>
      <c r="AV7" s="161"/>
      <c r="AW7" s="161"/>
      <c r="AX7" s="161"/>
      <c r="AY7" s="161"/>
      <c r="AZ7" s="161"/>
      <c r="BA7" s="162"/>
      <c r="BC7" s="160" t="s">
        <v>411</v>
      </c>
      <c r="BD7" s="161"/>
      <c r="BE7" s="161"/>
      <c r="BF7" s="161"/>
      <c r="BG7" s="161"/>
      <c r="BH7" s="161"/>
      <c r="BI7" s="161"/>
      <c r="BJ7" s="161"/>
      <c r="BK7" s="162"/>
    </row>
    <row r="8" spans="2:64" ht="19.5" customHeight="1" thickBot="1">
      <c r="B8" s="188" t="s">
        <v>401</v>
      </c>
      <c r="C8" s="189"/>
      <c r="D8" s="190"/>
      <c r="E8" s="191"/>
      <c r="F8" s="163" t="s">
        <v>402</v>
      </c>
      <c r="G8" s="164"/>
      <c r="H8" s="164"/>
      <c r="I8" s="164"/>
      <c r="J8" s="165"/>
      <c r="K8" s="163" t="s">
        <v>403</v>
      </c>
      <c r="L8" s="164"/>
      <c r="M8" s="164"/>
      <c r="N8" s="165"/>
      <c r="O8" s="163" t="s">
        <v>402</v>
      </c>
      <c r="P8" s="164"/>
      <c r="Q8" s="164"/>
      <c r="R8" s="164"/>
      <c r="S8" s="165"/>
      <c r="T8" s="163" t="s">
        <v>403</v>
      </c>
      <c r="U8" s="164"/>
      <c r="V8" s="164"/>
      <c r="W8" s="165"/>
      <c r="Y8" s="163" t="s">
        <v>402</v>
      </c>
      <c r="Z8" s="164"/>
      <c r="AA8" s="164"/>
      <c r="AB8" s="164"/>
      <c r="AC8" s="165"/>
      <c r="AD8" s="163" t="s">
        <v>403</v>
      </c>
      <c r="AE8" s="164"/>
      <c r="AF8" s="164"/>
      <c r="AG8" s="165"/>
      <c r="AI8" s="163" t="s">
        <v>402</v>
      </c>
      <c r="AJ8" s="164"/>
      <c r="AK8" s="164"/>
      <c r="AL8" s="164"/>
      <c r="AM8" s="165"/>
      <c r="AN8" s="163" t="s">
        <v>403</v>
      </c>
      <c r="AO8" s="164"/>
      <c r="AP8" s="164"/>
      <c r="AQ8" s="165"/>
      <c r="AS8" s="163" t="s">
        <v>402</v>
      </c>
      <c r="AT8" s="164"/>
      <c r="AU8" s="164"/>
      <c r="AV8" s="164"/>
      <c r="AW8" s="165"/>
      <c r="AX8" s="163" t="s">
        <v>403</v>
      </c>
      <c r="AY8" s="164"/>
      <c r="AZ8" s="164"/>
      <c r="BA8" s="165"/>
      <c r="BC8" s="163" t="s">
        <v>402</v>
      </c>
      <c r="BD8" s="164"/>
      <c r="BE8" s="164"/>
      <c r="BF8" s="164"/>
      <c r="BG8" s="165"/>
      <c r="BH8" s="163" t="s">
        <v>403</v>
      </c>
      <c r="BI8" s="164"/>
      <c r="BJ8" s="164"/>
      <c r="BK8" s="165"/>
    </row>
    <row r="9" spans="2:64" ht="19.5" customHeight="1">
      <c r="B9" s="192"/>
      <c r="C9" s="193"/>
      <c r="D9" s="194"/>
      <c r="E9" s="195"/>
      <c r="F9" s="166" t="s">
        <v>382</v>
      </c>
      <c r="G9" s="168" t="s">
        <v>383</v>
      </c>
      <c r="H9" s="168" t="s">
        <v>384</v>
      </c>
      <c r="I9" s="168" t="s">
        <v>385</v>
      </c>
      <c r="J9" s="170" t="s">
        <v>52</v>
      </c>
      <c r="K9" s="166" t="s">
        <v>382</v>
      </c>
      <c r="L9" s="168" t="s">
        <v>384</v>
      </c>
      <c r="M9" s="168" t="s">
        <v>385</v>
      </c>
      <c r="N9" s="170" t="s">
        <v>52</v>
      </c>
      <c r="O9" s="166" t="s">
        <v>382</v>
      </c>
      <c r="P9" s="168" t="s">
        <v>383</v>
      </c>
      <c r="Q9" s="168" t="s">
        <v>384</v>
      </c>
      <c r="R9" s="168" t="s">
        <v>385</v>
      </c>
      <c r="S9" s="170" t="s">
        <v>52</v>
      </c>
      <c r="T9" s="166" t="s">
        <v>382</v>
      </c>
      <c r="U9" s="168" t="s">
        <v>384</v>
      </c>
      <c r="V9" s="168" t="s">
        <v>385</v>
      </c>
      <c r="W9" s="170" t="s">
        <v>52</v>
      </c>
      <c r="Y9" s="166" t="s">
        <v>382</v>
      </c>
      <c r="Z9" s="168" t="s">
        <v>383</v>
      </c>
      <c r="AA9" s="168" t="s">
        <v>384</v>
      </c>
      <c r="AB9" s="168" t="s">
        <v>385</v>
      </c>
      <c r="AC9" s="170" t="s">
        <v>52</v>
      </c>
      <c r="AD9" s="166" t="s">
        <v>382</v>
      </c>
      <c r="AE9" s="168" t="s">
        <v>384</v>
      </c>
      <c r="AF9" s="168" t="s">
        <v>385</v>
      </c>
      <c r="AG9" s="170" t="s">
        <v>52</v>
      </c>
      <c r="AI9" s="166" t="s">
        <v>382</v>
      </c>
      <c r="AJ9" s="168" t="s">
        <v>383</v>
      </c>
      <c r="AK9" s="168" t="s">
        <v>384</v>
      </c>
      <c r="AL9" s="168" t="s">
        <v>385</v>
      </c>
      <c r="AM9" s="170" t="s">
        <v>52</v>
      </c>
      <c r="AN9" s="166" t="s">
        <v>382</v>
      </c>
      <c r="AO9" s="168" t="s">
        <v>384</v>
      </c>
      <c r="AP9" s="168" t="s">
        <v>385</v>
      </c>
      <c r="AQ9" s="170" t="s">
        <v>52</v>
      </c>
      <c r="AS9" s="166" t="s">
        <v>382</v>
      </c>
      <c r="AT9" s="168" t="s">
        <v>383</v>
      </c>
      <c r="AU9" s="168" t="s">
        <v>384</v>
      </c>
      <c r="AV9" s="168" t="s">
        <v>385</v>
      </c>
      <c r="AW9" s="170" t="s">
        <v>52</v>
      </c>
      <c r="AX9" s="166" t="s">
        <v>382</v>
      </c>
      <c r="AY9" s="168" t="s">
        <v>384</v>
      </c>
      <c r="AZ9" s="168" t="s">
        <v>385</v>
      </c>
      <c r="BA9" s="170" t="s">
        <v>52</v>
      </c>
      <c r="BC9" s="166" t="s">
        <v>382</v>
      </c>
      <c r="BD9" s="168" t="s">
        <v>383</v>
      </c>
      <c r="BE9" s="168" t="s">
        <v>384</v>
      </c>
      <c r="BF9" s="168" t="s">
        <v>385</v>
      </c>
      <c r="BG9" s="170" t="s">
        <v>52</v>
      </c>
      <c r="BH9" s="166" t="s">
        <v>382</v>
      </c>
      <c r="BI9" s="168" t="s">
        <v>384</v>
      </c>
      <c r="BJ9" s="168" t="s">
        <v>385</v>
      </c>
      <c r="BK9" s="170" t="s">
        <v>52</v>
      </c>
    </row>
    <row r="10" spans="2:64" ht="19.5" customHeight="1" thickBot="1">
      <c r="B10" s="192"/>
      <c r="C10" s="193"/>
      <c r="D10" s="194"/>
      <c r="E10" s="195"/>
      <c r="F10" s="167"/>
      <c r="G10" s="169"/>
      <c r="H10" s="169"/>
      <c r="I10" s="169"/>
      <c r="J10" s="171"/>
      <c r="K10" s="167"/>
      <c r="L10" s="169"/>
      <c r="M10" s="169"/>
      <c r="N10" s="171"/>
      <c r="O10" s="167"/>
      <c r="P10" s="169"/>
      <c r="Q10" s="169"/>
      <c r="R10" s="169"/>
      <c r="S10" s="171"/>
      <c r="T10" s="167"/>
      <c r="U10" s="169"/>
      <c r="V10" s="169"/>
      <c r="W10" s="171"/>
      <c r="Y10" s="167"/>
      <c r="Z10" s="169"/>
      <c r="AA10" s="169"/>
      <c r="AB10" s="169"/>
      <c r="AC10" s="171"/>
      <c r="AD10" s="167"/>
      <c r="AE10" s="169"/>
      <c r="AF10" s="169"/>
      <c r="AG10" s="171"/>
      <c r="AI10" s="167"/>
      <c r="AJ10" s="169"/>
      <c r="AK10" s="169"/>
      <c r="AL10" s="169"/>
      <c r="AM10" s="171"/>
      <c r="AN10" s="167"/>
      <c r="AO10" s="169"/>
      <c r="AP10" s="169"/>
      <c r="AQ10" s="171"/>
      <c r="AS10" s="167"/>
      <c r="AT10" s="169"/>
      <c r="AU10" s="169"/>
      <c r="AV10" s="169"/>
      <c r="AW10" s="171"/>
      <c r="AX10" s="167"/>
      <c r="AY10" s="169"/>
      <c r="AZ10" s="169"/>
      <c r="BA10" s="171"/>
      <c r="BC10" s="167"/>
      <c r="BD10" s="169"/>
      <c r="BE10" s="169"/>
      <c r="BF10" s="169"/>
      <c r="BG10" s="171"/>
      <c r="BH10" s="167"/>
      <c r="BI10" s="169"/>
      <c r="BJ10" s="169"/>
      <c r="BK10" s="171"/>
    </row>
    <row r="11" spans="2:64" ht="19.5" customHeight="1" thickBot="1">
      <c r="B11" s="196"/>
      <c r="C11" s="197"/>
      <c r="D11" s="198"/>
      <c r="E11" s="199"/>
      <c r="F11" s="80"/>
      <c r="G11" s="81"/>
      <c r="H11" s="81"/>
      <c r="I11" s="81"/>
      <c r="J11" s="82"/>
      <c r="K11" s="83">
        <v>300</v>
      </c>
      <c r="L11" s="127">
        <v>4249750</v>
      </c>
      <c r="M11" s="127">
        <v>0</v>
      </c>
      <c r="N11" s="82">
        <v>90</v>
      </c>
      <c r="O11" s="80"/>
      <c r="P11" s="81"/>
      <c r="Q11" s="81"/>
      <c r="R11" s="81"/>
      <c r="S11" s="82"/>
      <c r="T11" s="83">
        <v>300</v>
      </c>
      <c r="U11" s="127">
        <v>4377200</v>
      </c>
      <c r="V11" s="127">
        <v>4250000</v>
      </c>
      <c r="W11" s="82">
        <v>90</v>
      </c>
      <c r="X11" s="83"/>
      <c r="Y11" s="80"/>
      <c r="Z11" s="81"/>
      <c r="AA11" s="81"/>
      <c r="AB11" s="81"/>
      <c r="AC11" s="82"/>
      <c r="AD11" s="83">
        <v>300</v>
      </c>
      <c r="AE11" s="127">
        <v>4508000</v>
      </c>
      <c r="AF11" s="127">
        <v>4377500</v>
      </c>
      <c r="AG11" s="82">
        <v>60</v>
      </c>
      <c r="AH11" s="83"/>
      <c r="AI11" s="80"/>
      <c r="AJ11" s="81"/>
      <c r="AK11" s="81"/>
      <c r="AL11" s="81"/>
      <c r="AM11" s="82"/>
      <c r="AN11" s="83">
        <v>300</v>
      </c>
      <c r="AO11" s="127">
        <v>4643000</v>
      </c>
      <c r="AP11" s="127">
        <v>4508825</v>
      </c>
      <c r="AQ11" s="82">
        <v>60</v>
      </c>
      <c r="AR11" s="83"/>
      <c r="AS11" s="80"/>
      <c r="AT11" s="81"/>
      <c r="AU11" s="81"/>
      <c r="AV11" s="81"/>
      <c r="AW11" s="82"/>
      <c r="AX11" s="83">
        <v>300</v>
      </c>
      <c r="AY11" s="81">
        <v>4782300</v>
      </c>
      <c r="AZ11" s="81">
        <v>4644090</v>
      </c>
      <c r="BA11" s="82">
        <v>60</v>
      </c>
      <c r="BB11" s="83"/>
      <c r="BC11" s="80"/>
      <c r="BD11" s="81"/>
      <c r="BE11" s="81"/>
      <c r="BF11" s="81"/>
      <c r="BG11" s="82"/>
      <c r="BH11" s="83">
        <v>300</v>
      </c>
      <c r="BI11" s="81">
        <v>4925700</v>
      </c>
      <c r="BJ11" s="81">
        <v>4783413</v>
      </c>
      <c r="BK11" s="82">
        <v>30</v>
      </c>
      <c r="BL11" s="83"/>
    </row>
    <row r="12" spans="2:64" ht="19.5" customHeight="1" thickBot="1">
      <c r="B12" s="200" t="s">
        <v>404</v>
      </c>
      <c r="C12" s="201"/>
      <c r="D12" s="202"/>
      <c r="E12" s="203"/>
      <c r="F12" s="182" t="s">
        <v>386</v>
      </c>
      <c r="G12" s="168" t="s">
        <v>51</v>
      </c>
      <c r="H12" s="168" t="s">
        <v>387</v>
      </c>
      <c r="I12" s="168" t="s">
        <v>388</v>
      </c>
      <c r="J12" s="170" t="s">
        <v>389</v>
      </c>
      <c r="K12" s="182" t="s">
        <v>392</v>
      </c>
      <c r="L12" s="168" t="s">
        <v>387</v>
      </c>
      <c r="M12" s="168" t="s">
        <v>388</v>
      </c>
      <c r="N12" s="170" t="s">
        <v>389</v>
      </c>
      <c r="O12" s="182" t="s">
        <v>386</v>
      </c>
      <c r="P12" s="168" t="s">
        <v>51</v>
      </c>
      <c r="Q12" s="168" t="s">
        <v>387</v>
      </c>
      <c r="R12" s="168" t="s">
        <v>388</v>
      </c>
      <c r="S12" s="170" t="s">
        <v>389</v>
      </c>
      <c r="T12" s="182" t="s">
        <v>392</v>
      </c>
      <c r="U12" s="168" t="s">
        <v>387</v>
      </c>
      <c r="V12" s="168" t="s">
        <v>388</v>
      </c>
      <c r="W12" s="170" t="s">
        <v>389</v>
      </c>
      <c r="Y12" s="182" t="s">
        <v>386</v>
      </c>
      <c r="Z12" s="168" t="s">
        <v>51</v>
      </c>
      <c r="AA12" s="168" t="s">
        <v>387</v>
      </c>
      <c r="AB12" s="168" t="s">
        <v>388</v>
      </c>
      <c r="AC12" s="170" t="s">
        <v>389</v>
      </c>
      <c r="AD12" s="182" t="s">
        <v>392</v>
      </c>
      <c r="AE12" s="168" t="s">
        <v>387</v>
      </c>
      <c r="AF12" s="168" t="s">
        <v>388</v>
      </c>
      <c r="AG12" s="170" t="s">
        <v>389</v>
      </c>
      <c r="AI12" s="182" t="s">
        <v>386</v>
      </c>
      <c r="AJ12" s="168" t="s">
        <v>51</v>
      </c>
      <c r="AK12" s="168" t="s">
        <v>387</v>
      </c>
      <c r="AL12" s="168" t="s">
        <v>388</v>
      </c>
      <c r="AM12" s="170" t="s">
        <v>389</v>
      </c>
      <c r="AN12" s="182" t="s">
        <v>392</v>
      </c>
      <c r="AO12" s="168" t="s">
        <v>387</v>
      </c>
      <c r="AP12" s="168" t="s">
        <v>388</v>
      </c>
      <c r="AQ12" s="170" t="s">
        <v>389</v>
      </c>
      <c r="AS12" s="182" t="s">
        <v>386</v>
      </c>
      <c r="AT12" s="168" t="s">
        <v>51</v>
      </c>
      <c r="AU12" s="168" t="s">
        <v>387</v>
      </c>
      <c r="AV12" s="168" t="s">
        <v>388</v>
      </c>
      <c r="AW12" s="170" t="s">
        <v>389</v>
      </c>
      <c r="AX12" s="182" t="s">
        <v>392</v>
      </c>
      <c r="AY12" s="168" t="s">
        <v>387</v>
      </c>
      <c r="AZ12" s="168" t="s">
        <v>388</v>
      </c>
      <c r="BA12" s="170" t="s">
        <v>389</v>
      </c>
      <c r="BC12" s="182" t="s">
        <v>386</v>
      </c>
      <c r="BD12" s="168" t="s">
        <v>51</v>
      </c>
      <c r="BE12" s="168" t="s">
        <v>387</v>
      </c>
      <c r="BF12" s="168" t="s">
        <v>388</v>
      </c>
      <c r="BG12" s="170" t="s">
        <v>389</v>
      </c>
      <c r="BH12" s="182" t="s">
        <v>392</v>
      </c>
      <c r="BI12" s="168" t="s">
        <v>387</v>
      </c>
      <c r="BJ12" s="168" t="s">
        <v>388</v>
      </c>
      <c r="BK12" s="170" t="s">
        <v>389</v>
      </c>
    </row>
    <row r="13" spans="2:64" ht="19.5" customHeight="1" thickBot="1">
      <c r="B13" s="84" t="s">
        <v>50</v>
      </c>
      <c r="C13" s="85" t="s">
        <v>8</v>
      </c>
      <c r="D13" s="204" t="s">
        <v>0</v>
      </c>
      <c r="E13" s="205"/>
      <c r="F13" s="185"/>
      <c r="G13" s="169"/>
      <c r="H13" s="169"/>
      <c r="I13" s="169"/>
      <c r="J13" s="171"/>
      <c r="K13" s="183"/>
      <c r="L13" s="169"/>
      <c r="M13" s="169"/>
      <c r="N13" s="171"/>
      <c r="O13" s="185"/>
      <c r="P13" s="169"/>
      <c r="Q13" s="169"/>
      <c r="R13" s="169"/>
      <c r="S13" s="171"/>
      <c r="T13" s="183"/>
      <c r="U13" s="169"/>
      <c r="V13" s="169"/>
      <c r="W13" s="171"/>
      <c r="Y13" s="185"/>
      <c r="Z13" s="169"/>
      <c r="AA13" s="169"/>
      <c r="AB13" s="169"/>
      <c r="AC13" s="171"/>
      <c r="AD13" s="183"/>
      <c r="AE13" s="169"/>
      <c r="AF13" s="169"/>
      <c r="AG13" s="171"/>
      <c r="AI13" s="185"/>
      <c r="AJ13" s="169"/>
      <c r="AK13" s="169"/>
      <c r="AL13" s="169"/>
      <c r="AM13" s="171"/>
      <c r="AN13" s="183"/>
      <c r="AO13" s="169"/>
      <c r="AP13" s="169"/>
      <c r="AQ13" s="171"/>
      <c r="AS13" s="185"/>
      <c r="AT13" s="169"/>
      <c r="AU13" s="169"/>
      <c r="AV13" s="169"/>
      <c r="AW13" s="171"/>
      <c r="AX13" s="183"/>
      <c r="AY13" s="169"/>
      <c r="AZ13" s="169"/>
      <c r="BA13" s="171"/>
      <c r="BC13" s="185"/>
      <c r="BD13" s="169"/>
      <c r="BE13" s="169"/>
      <c r="BF13" s="169"/>
      <c r="BG13" s="171"/>
      <c r="BH13" s="183"/>
      <c r="BI13" s="169"/>
      <c r="BJ13" s="169"/>
      <c r="BK13" s="171"/>
    </row>
    <row r="14" spans="2:64">
      <c r="B14" s="178" t="s">
        <v>7</v>
      </c>
      <c r="C14" s="206" t="s">
        <v>9</v>
      </c>
      <c r="D14" s="86" t="s">
        <v>53</v>
      </c>
      <c r="E14" s="87" t="s">
        <v>54</v>
      </c>
      <c r="F14" s="133"/>
      <c r="G14" s="133"/>
      <c r="H14" s="133"/>
      <c r="I14" s="133"/>
      <c r="J14" s="133"/>
      <c r="K14" s="133"/>
      <c r="L14" s="133"/>
      <c r="M14" s="133"/>
      <c r="N14" s="133"/>
      <c r="O14" s="88" t="s">
        <v>405</v>
      </c>
      <c r="P14" s="89"/>
      <c r="Q14" s="89"/>
      <c r="R14" s="89"/>
      <c r="S14" s="90"/>
      <c r="T14" s="91"/>
      <c r="U14" s="89"/>
      <c r="V14" s="89"/>
      <c r="W14" s="92"/>
      <c r="Y14" s="93"/>
      <c r="Z14" s="89"/>
      <c r="AA14" s="89"/>
      <c r="AB14" s="89"/>
      <c r="AC14" s="90"/>
      <c r="AD14" s="91"/>
      <c r="AE14" s="89"/>
      <c r="AF14" s="89"/>
      <c r="AG14" s="92"/>
      <c r="AI14" s="93"/>
      <c r="AJ14" s="89"/>
      <c r="AK14" s="89"/>
      <c r="AL14" s="89"/>
      <c r="AM14" s="90"/>
      <c r="AN14" s="91"/>
      <c r="AO14" s="89"/>
      <c r="AP14" s="89"/>
      <c r="AQ14" s="92"/>
      <c r="AS14" s="93"/>
      <c r="AT14" s="89"/>
      <c r="AU14" s="89"/>
      <c r="AV14" s="89"/>
      <c r="AW14" s="90"/>
      <c r="AX14" s="91"/>
      <c r="AY14" s="89"/>
      <c r="AZ14" s="89"/>
      <c r="BA14" s="92"/>
      <c r="BC14" s="93"/>
      <c r="BD14" s="89"/>
      <c r="BE14" s="89"/>
      <c r="BF14" s="89"/>
      <c r="BG14" s="90"/>
      <c r="BH14" s="91"/>
      <c r="BI14" s="89"/>
      <c r="BJ14" s="89"/>
      <c r="BK14" s="92"/>
    </row>
    <row r="15" spans="2:64">
      <c r="B15" s="176"/>
      <c r="C15" s="184"/>
      <c r="D15" s="86" t="s">
        <v>55</v>
      </c>
      <c r="E15" s="87" t="s">
        <v>56</v>
      </c>
      <c r="F15" s="134"/>
      <c r="G15" s="134"/>
      <c r="H15" s="134"/>
      <c r="I15" s="134"/>
      <c r="J15" s="134"/>
      <c r="K15" s="134"/>
      <c r="L15" s="134"/>
      <c r="M15" s="134"/>
      <c r="N15" s="134"/>
      <c r="O15" s="94"/>
      <c r="P15" s="95"/>
      <c r="Q15" s="95"/>
      <c r="R15" s="95"/>
      <c r="S15" s="96"/>
      <c r="T15" s="97"/>
      <c r="U15" s="95"/>
      <c r="V15" s="95"/>
      <c r="W15" s="98"/>
      <c r="Y15" s="99"/>
      <c r="Z15" s="95"/>
      <c r="AA15" s="95"/>
      <c r="AB15" s="95"/>
      <c r="AC15" s="96"/>
      <c r="AD15" s="97"/>
      <c r="AE15" s="95"/>
      <c r="AF15" s="95">
        <f>+V11*3%</f>
        <v>127500</v>
      </c>
      <c r="AG15" s="98"/>
      <c r="AI15" s="99"/>
      <c r="AJ15" s="95"/>
      <c r="AK15" s="95"/>
      <c r="AL15" s="95"/>
      <c r="AM15" s="96"/>
      <c r="AN15" s="97"/>
      <c r="AO15" s="95"/>
      <c r="AP15" s="95">
        <f>+AF11*3%</f>
        <v>131325</v>
      </c>
      <c r="AQ15" s="98"/>
      <c r="AS15" s="99"/>
      <c r="AT15" s="95"/>
      <c r="AU15" s="95"/>
      <c r="AV15" s="95"/>
      <c r="AW15" s="96"/>
      <c r="AX15" s="97"/>
      <c r="AY15" s="95"/>
      <c r="AZ15" s="95"/>
      <c r="BA15" s="98"/>
      <c r="BC15" s="99"/>
      <c r="BD15" s="95"/>
      <c r="BE15" s="95"/>
      <c r="BF15" s="95"/>
      <c r="BG15" s="96"/>
      <c r="BH15" s="97"/>
      <c r="BI15" s="95"/>
      <c r="BJ15" s="95"/>
      <c r="BK15" s="98"/>
    </row>
    <row r="16" spans="2:64">
      <c r="B16" s="176"/>
      <c r="C16" s="184"/>
      <c r="D16" s="86" t="s">
        <v>57</v>
      </c>
      <c r="E16" s="100" t="s">
        <v>58</v>
      </c>
      <c r="F16" s="135"/>
      <c r="G16" s="135"/>
      <c r="H16" s="135"/>
      <c r="I16" s="135"/>
      <c r="J16" s="135"/>
      <c r="K16" s="135"/>
      <c r="L16" s="135"/>
      <c r="M16" s="135"/>
      <c r="N16" s="135"/>
      <c r="O16" s="94"/>
      <c r="P16" s="95"/>
      <c r="Q16" s="95"/>
      <c r="R16" s="95"/>
      <c r="S16" s="96"/>
      <c r="T16" s="97"/>
      <c r="U16" s="95"/>
      <c r="V16" s="95"/>
      <c r="W16" s="98"/>
      <c r="Y16" s="99"/>
      <c r="Z16" s="95"/>
      <c r="AA16" s="95"/>
      <c r="AB16" s="95"/>
      <c r="AC16" s="96"/>
      <c r="AD16" s="97"/>
      <c r="AE16" s="130"/>
      <c r="AF16" s="130">
        <f>+AF15+V11</f>
        <v>4377500</v>
      </c>
      <c r="AG16" s="98"/>
      <c r="AI16" s="99"/>
      <c r="AJ16" s="95"/>
      <c r="AK16" s="95"/>
      <c r="AL16" s="95"/>
      <c r="AM16" s="96"/>
      <c r="AN16" s="97"/>
      <c r="AO16" s="130"/>
      <c r="AP16" s="130">
        <f>+AP15+AF11</f>
        <v>4508825</v>
      </c>
      <c r="AQ16" s="98"/>
      <c r="AS16" s="99"/>
      <c r="AT16" s="95"/>
      <c r="AU16" s="95"/>
      <c r="AV16" s="95"/>
      <c r="AW16" s="96"/>
      <c r="AX16" s="97"/>
      <c r="AY16" s="130"/>
      <c r="AZ16" s="130"/>
      <c r="BA16" s="98"/>
      <c r="BC16" s="99"/>
      <c r="BD16" s="95"/>
      <c r="BE16" s="95"/>
      <c r="BF16" s="95"/>
      <c r="BG16" s="96"/>
      <c r="BH16" s="97"/>
      <c r="BI16" s="95"/>
      <c r="BJ16" s="95"/>
      <c r="BK16" s="98"/>
    </row>
    <row r="17" spans="2:63">
      <c r="B17" s="176"/>
      <c r="C17" s="184"/>
      <c r="D17" s="86" t="s">
        <v>59</v>
      </c>
      <c r="E17" s="100" t="s">
        <v>60</v>
      </c>
      <c r="F17" s="135"/>
      <c r="G17" s="135"/>
      <c r="H17" s="135"/>
      <c r="I17" s="135"/>
      <c r="J17" s="135"/>
      <c r="K17" s="135"/>
      <c r="L17" s="135"/>
      <c r="M17" s="135"/>
      <c r="N17" s="135"/>
      <c r="O17" s="94"/>
      <c r="P17" s="95"/>
      <c r="Q17" s="95"/>
      <c r="R17" s="95"/>
      <c r="S17" s="96"/>
      <c r="T17" s="97"/>
      <c r="U17" s="95"/>
      <c r="V17" s="95"/>
      <c r="W17" s="98"/>
      <c r="Y17" s="99"/>
      <c r="Z17" s="95"/>
      <c r="AA17" s="95"/>
      <c r="AB17" s="95"/>
      <c r="AC17" s="96"/>
      <c r="AD17" s="97"/>
      <c r="AE17" s="95"/>
      <c r="AF17" s="95"/>
      <c r="AG17" s="98"/>
      <c r="AI17" s="99"/>
      <c r="AJ17" s="95"/>
      <c r="AK17" s="95"/>
      <c r="AL17" s="95"/>
      <c r="AM17" s="96"/>
      <c r="AN17" s="97"/>
      <c r="AO17" s="95"/>
      <c r="AP17" s="95"/>
      <c r="AQ17" s="98"/>
      <c r="AS17" s="99"/>
      <c r="AT17" s="95"/>
      <c r="AU17" s="95"/>
      <c r="AV17" s="95"/>
      <c r="AW17" s="96"/>
      <c r="AX17" s="97"/>
      <c r="AY17" s="95"/>
      <c r="AZ17" s="95"/>
      <c r="BA17" s="98"/>
      <c r="BC17" s="99"/>
      <c r="BD17" s="95"/>
      <c r="BE17" s="95"/>
      <c r="BF17" s="95"/>
      <c r="BG17" s="96"/>
      <c r="BH17" s="97"/>
      <c r="BI17" s="95"/>
      <c r="BJ17" s="95"/>
      <c r="BK17" s="98"/>
    </row>
    <row r="18" spans="2:63" ht="10.8" thickBot="1">
      <c r="B18" s="176"/>
      <c r="C18" s="207"/>
      <c r="D18" s="86" t="s">
        <v>61</v>
      </c>
      <c r="E18" s="100" t="s">
        <v>62</v>
      </c>
      <c r="F18" s="135"/>
      <c r="G18" s="135"/>
      <c r="H18" s="135"/>
      <c r="I18" s="135"/>
      <c r="J18" s="135"/>
      <c r="K18" s="135"/>
      <c r="L18" s="135"/>
      <c r="M18" s="135"/>
      <c r="N18" s="135"/>
      <c r="O18" s="94"/>
      <c r="P18" s="95"/>
      <c r="Q18" s="95"/>
      <c r="R18" s="95"/>
      <c r="S18" s="96"/>
      <c r="T18" s="97"/>
      <c r="U18" s="95"/>
      <c r="V18" s="95"/>
      <c r="W18" s="98"/>
      <c r="Y18" s="99"/>
      <c r="Z18" s="95"/>
      <c r="AA18" s="95"/>
      <c r="AB18" s="95"/>
      <c r="AC18" s="96"/>
      <c r="AD18" s="97"/>
      <c r="AE18" s="95"/>
      <c r="AF18" s="95"/>
      <c r="AG18" s="98"/>
      <c r="AI18" s="99"/>
      <c r="AJ18" s="95"/>
      <c r="AK18" s="95"/>
      <c r="AL18" s="95"/>
      <c r="AM18" s="96"/>
      <c r="AN18" s="97"/>
      <c r="AO18" s="95"/>
      <c r="AP18" s="95"/>
      <c r="AQ18" s="98"/>
      <c r="AS18" s="99"/>
      <c r="AT18" s="95"/>
      <c r="AU18" s="95"/>
      <c r="AV18" s="95"/>
      <c r="AW18" s="96"/>
      <c r="AX18" s="97"/>
      <c r="AY18" s="95"/>
      <c r="AZ18" s="95"/>
      <c r="BA18" s="98"/>
      <c r="BC18" s="99"/>
      <c r="BD18" s="95"/>
      <c r="BE18" s="95"/>
      <c r="BF18" s="95"/>
      <c r="BG18" s="96"/>
      <c r="BH18" s="97"/>
      <c r="BI18" s="95"/>
      <c r="BJ18" s="95"/>
      <c r="BK18" s="98"/>
    </row>
    <row r="19" spans="2:63">
      <c r="B19" s="176"/>
      <c r="C19" s="208" t="s">
        <v>10</v>
      </c>
      <c r="D19" s="86"/>
      <c r="E19" s="87" t="s">
        <v>44</v>
      </c>
      <c r="F19" s="134"/>
      <c r="G19" s="134"/>
      <c r="H19" s="134"/>
      <c r="I19" s="134"/>
      <c r="J19" s="134"/>
      <c r="K19" s="134"/>
      <c r="L19" s="134"/>
      <c r="M19" s="134"/>
      <c r="N19" s="134"/>
      <c r="O19" s="94" t="s">
        <v>405</v>
      </c>
      <c r="P19" s="95"/>
      <c r="Q19" s="95"/>
      <c r="R19" s="95"/>
      <c r="S19" s="96"/>
      <c r="T19" s="97"/>
      <c r="U19" s="95"/>
      <c r="V19" s="95"/>
      <c r="W19" s="98"/>
      <c r="Y19" s="99"/>
      <c r="Z19" s="95"/>
      <c r="AA19" s="95"/>
      <c r="AB19" s="95"/>
      <c r="AC19" s="96"/>
      <c r="AD19" s="97"/>
      <c r="AE19" s="95"/>
      <c r="AF19" s="95"/>
      <c r="AG19" s="98"/>
      <c r="AI19" s="99"/>
      <c r="AJ19" s="95"/>
      <c r="AK19" s="95"/>
      <c r="AL19" s="95"/>
      <c r="AM19" s="96"/>
      <c r="AN19" s="97"/>
      <c r="AO19" s="95"/>
      <c r="AP19" s="95"/>
      <c r="AQ19" s="98"/>
      <c r="AS19" s="99"/>
      <c r="AT19" s="95"/>
      <c r="AU19" s="95"/>
      <c r="AV19" s="95"/>
      <c r="AW19" s="96"/>
      <c r="AX19" s="97"/>
      <c r="AY19" s="95"/>
      <c r="AZ19" s="95"/>
      <c r="BA19" s="98"/>
      <c r="BC19" s="99"/>
      <c r="BD19" s="95"/>
      <c r="BE19" s="95"/>
      <c r="BF19" s="95"/>
      <c r="BG19" s="96"/>
      <c r="BH19" s="97"/>
      <c r="BI19" s="95"/>
      <c r="BJ19" s="95"/>
      <c r="BK19" s="98"/>
    </row>
    <row r="20" spans="2:63">
      <c r="B20" s="176"/>
      <c r="C20" s="184"/>
      <c r="D20" s="86" t="s">
        <v>63</v>
      </c>
      <c r="E20" s="100" t="s">
        <v>64</v>
      </c>
      <c r="F20" s="135"/>
      <c r="G20" s="135"/>
      <c r="H20" s="135"/>
      <c r="I20" s="135"/>
      <c r="J20" s="135"/>
      <c r="K20" s="135"/>
      <c r="L20" s="135"/>
      <c r="M20" s="135"/>
      <c r="N20" s="135"/>
      <c r="O20" s="94"/>
      <c r="P20" s="95"/>
      <c r="Q20" s="95"/>
      <c r="R20" s="95"/>
      <c r="S20" s="96"/>
      <c r="T20" s="97"/>
      <c r="U20" s="95"/>
      <c r="V20" s="95"/>
      <c r="W20" s="98"/>
      <c r="Y20" s="99"/>
      <c r="Z20" s="95"/>
      <c r="AA20" s="95"/>
      <c r="AB20" s="95"/>
      <c r="AC20" s="96"/>
      <c r="AD20" s="97"/>
      <c r="AE20" s="95"/>
      <c r="AF20" s="95"/>
      <c r="AG20" s="98"/>
      <c r="AI20" s="99"/>
      <c r="AJ20" s="95"/>
      <c r="AK20" s="95"/>
      <c r="AL20" s="95"/>
      <c r="AM20" s="96"/>
      <c r="AN20" s="97"/>
      <c r="AO20" s="95"/>
      <c r="AP20" s="95"/>
      <c r="AQ20" s="98"/>
      <c r="AS20" s="99"/>
      <c r="AT20" s="95"/>
      <c r="AU20" s="95"/>
      <c r="AV20" s="95"/>
      <c r="AW20" s="96"/>
      <c r="AX20" s="97"/>
      <c r="AY20" s="95"/>
      <c r="AZ20" s="95"/>
      <c r="BA20" s="98"/>
      <c r="BC20" s="99"/>
      <c r="BD20" s="95"/>
      <c r="BE20" s="95"/>
      <c r="BF20" s="95"/>
      <c r="BG20" s="96"/>
      <c r="BH20" s="97"/>
      <c r="BI20" s="95"/>
      <c r="BJ20" s="95"/>
      <c r="BK20" s="98"/>
    </row>
    <row r="21" spans="2:63" ht="10.8" thickBot="1">
      <c r="B21" s="179"/>
      <c r="C21" s="209"/>
      <c r="D21" s="86" t="s">
        <v>65</v>
      </c>
      <c r="E21" s="100" t="s">
        <v>66</v>
      </c>
      <c r="F21" s="135"/>
      <c r="G21" s="135"/>
      <c r="H21" s="135"/>
      <c r="I21" s="135"/>
      <c r="J21" s="135"/>
      <c r="K21" s="135"/>
      <c r="L21" s="135"/>
      <c r="M21" s="135"/>
      <c r="N21" s="135"/>
      <c r="O21" s="94"/>
      <c r="P21" s="95"/>
      <c r="Q21" s="95"/>
      <c r="R21" s="95"/>
      <c r="S21" s="96"/>
      <c r="T21" s="97"/>
      <c r="U21" s="95"/>
      <c r="V21" s="95"/>
      <c r="W21" s="98"/>
      <c r="Y21" s="99"/>
      <c r="Z21" s="95"/>
      <c r="AA21" s="95"/>
      <c r="AB21" s="95"/>
      <c r="AC21" s="96"/>
      <c r="AD21" s="97"/>
      <c r="AE21" s="95"/>
      <c r="AF21" s="95"/>
      <c r="AG21" s="98"/>
      <c r="AI21" s="99"/>
      <c r="AJ21" s="95"/>
      <c r="AK21" s="95"/>
      <c r="AL21" s="95"/>
      <c r="AM21" s="96"/>
      <c r="AN21" s="97"/>
      <c r="AO21" s="95"/>
      <c r="AP21" s="95"/>
      <c r="AQ21" s="98"/>
      <c r="AS21" s="99"/>
      <c r="AT21" s="95"/>
      <c r="AU21" s="95"/>
      <c r="AV21" s="95"/>
      <c r="AW21" s="96"/>
      <c r="AX21" s="97"/>
      <c r="AY21" s="95"/>
      <c r="AZ21" s="95"/>
      <c r="BA21" s="98"/>
      <c r="BC21" s="99"/>
      <c r="BD21" s="95"/>
      <c r="BE21" s="95"/>
      <c r="BF21" s="95"/>
      <c r="BG21" s="96"/>
      <c r="BH21" s="97"/>
      <c r="BI21" s="95"/>
      <c r="BJ21" s="95"/>
      <c r="BK21" s="98"/>
    </row>
    <row r="22" spans="2:63">
      <c r="B22" s="176" t="s">
        <v>11</v>
      </c>
      <c r="C22" s="184" t="s">
        <v>15</v>
      </c>
      <c r="D22" s="86" t="s">
        <v>67</v>
      </c>
      <c r="E22" s="100" t="s">
        <v>68</v>
      </c>
      <c r="F22" s="135"/>
      <c r="G22" s="135"/>
      <c r="H22" s="135"/>
      <c r="I22" s="135"/>
      <c r="J22" s="135"/>
      <c r="K22" s="135"/>
      <c r="L22" s="135"/>
      <c r="M22" s="135"/>
      <c r="N22" s="135"/>
      <c r="O22" s="94" t="s">
        <v>405</v>
      </c>
      <c r="P22" s="95"/>
      <c r="Q22" s="95"/>
      <c r="R22" s="95"/>
      <c r="S22" s="96"/>
      <c r="T22" s="97"/>
      <c r="U22" s="95"/>
      <c r="V22" s="95"/>
      <c r="W22" s="98"/>
      <c r="Y22" s="99"/>
      <c r="Z22" s="95"/>
      <c r="AA22" s="95"/>
      <c r="AB22" s="95"/>
      <c r="AC22" s="96"/>
      <c r="AD22" s="97"/>
      <c r="AE22" s="95"/>
      <c r="AF22" s="95"/>
      <c r="AG22" s="98"/>
      <c r="AI22" s="99"/>
      <c r="AJ22" s="95"/>
      <c r="AK22" s="95"/>
      <c r="AL22" s="95"/>
      <c r="AM22" s="96"/>
      <c r="AN22" s="97"/>
      <c r="AO22" s="95"/>
      <c r="AP22" s="95"/>
      <c r="AQ22" s="98"/>
      <c r="AS22" s="99"/>
      <c r="AT22" s="95"/>
      <c r="AU22" s="95"/>
      <c r="AV22" s="95"/>
      <c r="AW22" s="96"/>
      <c r="AX22" s="97"/>
      <c r="AY22" s="95"/>
      <c r="AZ22" s="95"/>
      <c r="BA22" s="98"/>
      <c r="BC22" s="99"/>
      <c r="BD22" s="95"/>
      <c r="BE22" s="95"/>
      <c r="BF22" s="95"/>
      <c r="BG22" s="96"/>
      <c r="BH22" s="97"/>
      <c r="BI22" s="95"/>
      <c r="BJ22" s="95"/>
      <c r="BK22" s="98"/>
    </row>
    <row r="23" spans="2:63">
      <c r="B23" s="176"/>
      <c r="C23" s="174"/>
      <c r="D23" s="86" t="s">
        <v>69</v>
      </c>
      <c r="E23" s="100" t="s">
        <v>70</v>
      </c>
      <c r="F23" s="135"/>
      <c r="G23" s="135"/>
      <c r="H23" s="135"/>
      <c r="I23" s="135"/>
      <c r="J23" s="135"/>
      <c r="K23" s="135"/>
      <c r="L23" s="135"/>
      <c r="M23" s="135"/>
      <c r="N23" s="135"/>
      <c r="O23" s="94" t="s">
        <v>405</v>
      </c>
      <c r="P23" s="95"/>
      <c r="Q23" s="95"/>
      <c r="R23" s="95"/>
      <c r="S23" s="96"/>
      <c r="T23" s="97"/>
      <c r="U23" s="95"/>
      <c r="V23" s="95"/>
      <c r="W23" s="98"/>
      <c r="Y23" s="99"/>
      <c r="Z23" s="95"/>
      <c r="AA23" s="95"/>
      <c r="AB23" s="95"/>
      <c r="AC23" s="96"/>
      <c r="AD23" s="97"/>
      <c r="AE23" s="95"/>
      <c r="AF23" s="95"/>
      <c r="AG23" s="98"/>
      <c r="AI23" s="99"/>
      <c r="AJ23" s="95"/>
      <c r="AK23" s="95"/>
      <c r="AL23" s="95"/>
      <c r="AM23" s="96"/>
      <c r="AN23" s="97"/>
      <c r="AO23" s="95"/>
      <c r="AP23" s="95"/>
      <c r="AQ23" s="98"/>
      <c r="AS23" s="99"/>
      <c r="AT23" s="95"/>
      <c r="AU23" s="95"/>
      <c r="AV23" s="95"/>
      <c r="AW23" s="96"/>
      <c r="AX23" s="97"/>
      <c r="AY23" s="95"/>
      <c r="AZ23" s="95"/>
      <c r="BA23" s="98"/>
      <c r="BC23" s="99"/>
      <c r="BD23" s="95"/>
      <c r="BE23" s="95"/>
      <c r="BF23" s="95"/>
      <c r="BG23" s="96"/>
      <c r="BH23" s="97"/>
      <c r="BI23" s="95"/>
      <c r="BJ23" s="95"/>
      <c r="BK23" s="98"/>
    </row>
    <row r="24" spans="2:63">
      <c r="B24" s="176"/>
      <c r="C24" s="174"/>
      <c r="D24" s="86" t="s">
        <v>71</v>
      </c>
      <c r="E24" s="100" t="s">
        <v>72</v>
      </c>
      <c r="F24" s="135"/>
      <c r="G24" s="135"/>
      <c r="H24" s="135"/>
      <c r="I24" s="135"/>
      <c r="J24" s="135"/>
      <c r="K24" s="135"/>
      <c r="L24" s="135"/>
      <c r="M24" s="135"/>
      <c r="N24" s="135"/>
      <c r="O24" s="94" t="s">
        <v>405</v>
      </c>
      <c r="P24" s="95"/>
      <c r="Q24" s="95"/>
      <c r="R24" s="95"/>
      <c r="S24" s="96"/>
      <c r="T24" s="97"/>
      <c r="U24" s="95"/>
      <c r="V24" s="95"/>
      <c r="W24" s="98"/>
      <c r="Y24" s="99"/>
      <c r="Z24" s="95"/>
      <c r="AA24" s="95"/>
      <c r="AB24" s="95"/>
      <c r="AC24" s="96"/>
      <c r="AD24" s="97"/>
      <c r="AE24" s="95"/>
      <c r="AF24" s="95"/>
      <c r="AG24" s="98"/>
      <c r="AI24" s="99"/>
      <c r="AJ24" s="95"/>
      <c r="AK24" s="95"/>
      <c r="AL24" s="95"/>
      <c r="AM24" s="96"/>
      <c r="AN24" s="97"/>
      <c r="AO24" s="95"/>
      <c r="AP24" s="95"/>
      <c r="AQ24" s="98"/>
      <c r="AS24" s="99"/>
      <c r="AT24" s="95"/>
      <c r="AU24" s="95"/>
      <c r="AV24" s="95"/>
      <c r="AW24" s="96"/>
      <c r="AX24" s="97"/>
      <c r="AY24" s="95"/>
      <c r="AZ24" s="95"/>
      <c r="BA24" s="98"/>
      <c r="BC24" s="99"/>
      <c r="BD24" s="95"/>
      <c r="BE24" s="95"/>
      <c r="BF24" s="95"/>
      <c r="BG24" s="96"/>
      <c r="BH24" s="97"/>
      <c r="BI24" s="95"/>
      <c r="BJ24" s="95"/>
      <c r="BK24" s="98"/>
    </row>
    <row r="25" spans="2:63" ht="10.8" thickBot="1">
      <c r="B25" s="176"/>
      <c r="C25" s="173"/>
      <c r="D25" s="86" t="s">
        <v>73</v>
      </c>
      <c r="E25" s="100" t="s">
        <v>74</v>
      </c>
      <c r="F25" s="135"/>
      <c r="G25" s="135"/>
      <c r="H25" s="135"/>
      <c r="I25" s="135"/>
      <c r="J25" s="135"/>
      <c r="K25" s="135"/>
      <c r="L25" s="135"/>
      <c r="M25" s="135"/>
      <c r="N25" s="135"/>
      <c r="O25" s="94" t="s">
        <v>405</v>
      </c>
      <c r="P25" s="95"/>
      <c r="Q25" s="95"/>
      <c r="R25" s="95"/>
      <c r="S25" s="96"/>
      <c r="T25" s="97"/>
      <c r="U25" s="95"/>
      <c r="V25" s="95"/>
      <c r="W25" s="98"/>
      <c r="Y25" s="99"/>
      <c r="Z25" s="95"/>
      <c r="AA25" s="95"/>
      <c r="AB25" s="95"/>
      <c r="AC25" s="96"/>
      <c r="AD25" s="97"/>
      <c r="AE25" s="95"/>
      <c r="AF25" s="95"/>
      <c r="AG25" s="98"/>
      <c r="AI25" s="99"/>
      <c r="AJ25" s="95"/>
      <c r="AK25" s="95"/>
      <c r="AL25" s="95"/>
      <c r="AM25" s="96"/>
      <c r="AN25" s="97"/>
      <c r="AO25" s="95"/>
      <c r="AP25" s="95"/>
      <c r="AQ25" s="98"/>
      <c r="AS25" s="99"/>
      <c r="AT25" s="95"/>
      <c r="AU25" s="95"/>
      <c r="AV25" s="95"/>
      <c r="AW25" s="96"/>
      <c r="AX25" s="97"/>
      <c r="AY25" s="95"/>
      <c r="AZ25" s="95"/>
      <c r="BA25" s="98"/>
      <c r="BC25" s="99"/>
      <c r="BD25" s="95"/>
      <c r="BE25" s="95"/>
      <c r="BF25" s="95"/>
      <c r="BG25" s="96"/>
      <c r="BH25" s="97"/>
      <c r="BI25" s="95"/>
      <c r="BJ25" s="95"/>
      <c r="BK25" s="98"/>
    </row>
    <row r="26" spans="2:63" ht="10.8" thickBot="1">
      <c r="B26" s="176"/>
      <c r="C26" s="101" t="s">
        <v>16</v>
      </c>
      <c r="D26" s="86" t="s">
        <v>406</v>
      </c>
      <c r="E26" s="102" t="s">
        <v>49</v>
      </c>
      <c r="F26" s="136"/>
      <c r="G26" s="136"/>
      <c r="H26" s="136"/>
      <c r="I26" s="136"/>
      <c r="J26" s="136"/>
      <c r="K26" s="136"/>
      <c r="L26" s="136"/>
      <c r="M26" s="136"/>
      <c r="N26" s="136"/>
      <c r="O26" s="94"/>
      <c r="P26" s="95"/>
      <c r="Q26" s="95"/>
      <c r="R26" s="95"/>
      <c r="S26" s="96"/>
      <c r="T26" s="97"/>
      <c r="U26" s="95"/>
      <c r="V26" s="95"/>
      <c r="W26" s="98"/>
      <c r="Y26" s="99"/>
      <c r="Z26" s="95"/>
      <c r="AA26" s="95"/>
      <c r="AB26" s="95"/>
      <c r="AC26" s="96"/>
      <c r="AD26" s="97"/>
      <c r="AE26" s="95"/>
      <c r="AF26" s="95"/>
      <c r="AG26" s="98"/>
      <c r="AI26" s="99"/>
      <c r="AJ26" s="95"/>
      <c r="AK26" s="95"/>
      <c r="AL26" s="95"/>
      <c r="AM26" s="96"/>
      <c r="AN26" s="97"/>
      <c r="AO26" s="95"/>
      <c r="AP26" s="95"/>
      <c r="AQ26" s="98"/>
      <c r="AS26" s="99"/>
      <c r="AT26" s="95"/>
      <c r="AU26" s="95"/>
      <c r="AV26" s="95"/>
      <c r="AW26" s="96"/>
      <c r="AX26" s="97"/>
      <c r="AY26" s="95"/>
      <c r="AZ26" s="95"/>
      <c r="BA26" s="98"/>
      <c r="BC26" s="99"/>
      <c r="BD26" s="95"/>
      <c r="BE26" s="95"/>
      <c r="BF26" s="95"/>
      <c r="BG26" s="96"/>
      <c r="BH26" s="97"/>
      <c r="BI26" s="95"/>
      <c r="BJ26" s="95"/>
      <c r="BK26" s="98"/>
    </row>
    <row r="27" spans="2:63">
      <c r="B27" s="176"/>
      <c r="C27" s="172" t="s">
        <v>14</v>
      </c>
      <c r="D27" s="86">
        <v>334</v>
      </c>
      <c r="E27" s="102" t="s">
        <v>3</v>
      </c>
      <c r="F27" s="136"/>
      <c r="G27" s="136"/>
      <c r="H27" s="136"/>
      <c r="I27" s="136"/>
      <c r="J27" s="136"/>
      <c r="K27" s="136"/>
      <c r="L27" s="136"/>
      <c r="M27" s="136"/>
      <c r="N27" s="136"/>
      <c r="O27" s="94" t="s">
        <v>405</v>
      </c>
      <c r="P27" s="95"/>
      <c r="Q27" s="95"/>
      <c r="R27" s="95"/>
      <c r="S27" s="96"/>
      <c r="T27" s="97"/>
      <c r="U27" s="95"/>
      <c r="V27" s="95"/>
      <c r="W27" s="98"/>
      <c r="Y27" s="99"/>
      <c r="Z27" s="95"/>
      <c r="AA27" s="95"/>
      <c r="AB27" s="95"/>
      <c r="AC27" s="96"/>
      <c r="AD27" s="97"/>
      <c r="AE27" s="95"/>
      <c r="AF27" s="95"/>
      <c r="AG27" s="98"/>
      <c r="AI27" s="99"/>
      <c r="AJ27" s="95"/>
      <c r="AK27" s="95"/>
      <c r="AL27" s="95"/>
      <c r="AM27" s="96"/>
      <c r="AN27" s="97"/>
      <c r="AO27" s="95"/>
      <c r="AP27" s="95"/>
      <c r="AQ27" s="98"/>
      <c r="AS27" s="99"/>
      <c r="AT27" s="95"/>
      <c r="AU27" s="95"/>
      <c r="AV27" s="95"/>
      <c r="AW27" s="96"/>
      <c r="AX27" s="97"/>
      <c r="AY27" s="95"/>
      <c r="AZ27" s="95"/>
      <c r="BA27" s="98"/>
      <c r="BC27" s="99"/>
      <c r="BD27" s="95"/>
      <c r="BE27" s="95"/>
      <c r="BF27" s="95"/>
      <c r="BG27" s="96"/>
      <c r="BH27" s="97"/>
      <c r="BI27" s="95"/>
      <c r="BJ27" s="95"/>
      <c r="BK27" s="98"/>
    </row>
    <row r="28" spans="2:63">
      <c r="B28" s="176"/>
      <c r="C28" s="174"/>
      <c r="D28" s="86"/>
      <c r="E28" s="102" t="s">
        <v>4</v>
      </c>
      <c r="F28" s="136"/>
      <c r="G28" s="136"/>
      <c r="H28" s="136"/>
      <c r="I28" s="136"/>
      <c r="J28" s="136"/>
      <c r="K28" s="136"/>
      <c r="L28" s="136"/>
      <c r="M28" s="136"/>
      <c r="N28" s="136"/>
      <c r="O28" s="94" t="s">
        <v>405</v>
      </c>
      <c r="P28" s="95"/>
      <c r="Q28" s="95"/>
      <c r="R28" s="95"/>
      <c r="S28" s="96"/>
      <c r="T28" s="97"/>
      <c r="U28" s="95"/>
      <c r="V28" s="95"/>
      <c r="W28" s="98"/>
      <c r="Y28" s="99"/>
      <c r="Z28" s="95"/>
      <c r="AA28" s="95"/>
      <c r="AB28" s="95"/>
      <c r="AC28" s="96"/>
      <c r="AD28" s="97"/>
      <c r="AE28" s="95"/>
      <c r="AF28" s="95"/>
      <c r="AG28" s="98"/>
      <c r="AI28" s="99"/>
      <c r="AJ28" s="95"/>
      <c r="AK28" s="95"/>
      <c r="AL28" s="95"/>
      <c r="AM28" s="96"/>
      <c r="AN28" s="97"/>
      <c r="AO28" s="95"/>
      <c r="AP28" s="95"/>
      <c r="AQ28" s="98"/>
      <c r="AS28" s="99"/>
      <c r="AT28" s="95"/>
      <c r="AU28" s="95"/>
      <c r="AV28" s="95"/>
      <c r="AW28" s="96"/>
      <c r="AX28" s="97"/>
      <c r="AY28" s="95"/>
      <c r="AZ28" s="95"/>
      <c r="BA28" s="98"/>
      <c r="BC28" s="99"/>
      <c r="BD28" s="95"/>
      <c r="BE28" s="95"/>
      <c r="BF28" s="95"/>
      <c r="BG28" s="96"/>
      <c r="BH28" s="97"/>
      <c r="BI28" s="95"/>
      <c r="BJ28" s="95"/>
      <c r="BK28" s="98"/>
    </row>
    <row r="29" spans="2:63">
      <c r="B29" s="176"/>
      <c r="C29" s="174"/>
      <c r="D29" s="86"/>
      <c r="E29" s="102" t="s">
        <v>45</v>
      </c>
      <c r="F29" s="136"/>
      <c r="G29" s="136"/>
      <c r="H29" s="136"/>
      <c r="I29" s="136"/>
      <c r="J29" s="136"/>
      <c r="K29" s="136"/>
      <c r="L29" s="136"/>
      <c r="M29" s="136"/>
      <c r="N29" s="136"/>
      <c r="O29" s="94" t="s">
        <v>405</v>
      </c>
      <c r="P29" s="95"/>
      <c r="Q29" s="95"/>
      <c r="R29" s="95"/>
      <c r="S29" s="96"/>
      <c r="T29" s="97"/>
      <c r="U29" s="95"/>
      <c r="V29" s="95"/>
      <c r="W29" s="98"/>
      <c r="Y29" s="99"/>
      <c r="Z29" s="95"/>
      <c r="AA29" s="95"/>
      <c r="AB29" s="95"/>
      <c r="AC29" s="96"/>
      <c r="AD29" s="97"/>
      <c r="AE29" s="95"/>
      <c r="AF29" s="95"/>
      <c r="AG29" s="98"/>
      <c r="AI29" s="99"/>
      <c r="AJ29" s="95"/>
      <c r="AK29" s="95"/>
      <c r="AL29" s="95"/>
      <c r="AM29" s="96"/>
      <c r="AN29" s="97"/>
      <c r="AO29" s="95"/>
      <c r="AP29" s="95"/>
      <c r="AQ29" s="98"/>
      <c r="AS29" s="99"/>
      <c r="AT29" s="95"/>
      <c r="AU29" s="95"/>
      <c r="AV29" s="95"/>
      <c r="AW29" s="96"/>
      <c r="AX29" s="97"/>
      <c r="AY29" s="95"/>
      <c r="AZ29" s="95"/>
      <c r="BA29" s="98"/>
      <c r="BC29" s="99"/>
      <c r="BD29" s="95"/>
      <c r="BE29" s="95"/>
      <c r="BF29" s="95"/>
      <c r="BG29" s="96"/>
      <c r="BH29" s="97"/>
      <c r="BI29" s="95"/>
      <c r="BJ29" s="95"/>
      <c r="BK29" s="98"/>
    </row>
    <row r="30" spans="2:63" ht="10.8" thickBot="1">
      <c r="B30" s="176"/>
      <c r="C30" s="173"/>
      <c r="D30" s="86"/>
      <c r="E30" s="102" t="s">
        <v>5</v>
      </c>
      <c r="F30" s="136"/>
      <c r="G30" s="136"/>
      <c r="H30" s="136"/>
      <c r="I30" s="136"/>
      <c r="J30" s="136"/>
      <c r="K30" s="136"/>
      <c r="L30" s="136"/>
      <c r="M30" s="136"/>
      <c r="N30" s="136"/>
      <c r="O30" s="94" t="s">
        <v>405</v>
      </c>
      <c r="P30" s="95"/>
      <c r="Q30" s="95"/>
      <c r="R30" s="95"/>
      <c r="S30" s="96"/>
      <c r="T30" s="97"/>
      <c r="U30" s="95"/>
      <c r="V30" s="95"/>
      <c r="W30" s="98"/>
      <c r="Y30" s="99"/>
      <c r="Z30" s="95"/>
      <c r="AA30" s="95"/>
      <c r="AB30" s="95"/>
      <c r="AC30" s="96"/>
      <c r="AD30" s="97"/>
      <c r="AE30" s="95"/>
      <c r="AF30" s="95"/>
      <c r="AG30" s="98"/>
      <c r="AI30" s="99"/>
      <c r="AJ30" s="95"/>
      <c r="AK30" s="95"/>
      <c r="AL30" s="95"/>
      <c r="AM30" s="96"/>
      <c r="AN30" s="97"/>
      <c r="AO30" s="95"/>
      <c r="AP30" s="95"/>
      <c r="AQ30" s="98"/>
      <c r="AS30" s="99"/>
      <c r="AT30" s="95"/>
      <c r="AU30" s="95"/>
      <c r="AV30" s="95"/>
      <c r="AW30" s="96"/>
      <c r="AX30" s="97"/>
      <c r="AY30" s="95"/>
      <c r="AZ30" s="95"/>
      <c r="BA30" s="98"/>
      <c r="BC30" s="99"/>
      <c r="BD30" s="95"/>
      <c r="BE30" s="95"/>
      <c r="BF30" s="95"/>
      <c r="BG30" s="96"/>
      <c r="BH30" s="97"/>
      <c r="BI30" s="95"/>
      <c r="BJ30" s="95"/>
      <c r="BK30" s="98"/>
    </row>
    <row r="31" spans="2:63" ht="10.8" thickBot="1">
      <c r="B31" s="176"/>
      <c r="C31" s="101" t="s">
        <v>12</v>
      </c>
      <c r="D31" s="86">
        <v>328</v>
      </c>
      <c r="E31" s="102" t="s">
        <v>46</v>
      </c>
      <c r="F31" s="136"/>
      <c r="G31" s="136"/>
      <c r="H31" s="136"/>
      <c r="I31" s="136"/>
      <c r="J31" s="136"/>
      <c r="K31" s="136"/>
      <c r="L31" s="136"/>
      <c r="M31" s="136"/>
      <c r="N31" s="136"/>
      <c r="O31" s="94" t="s">
        <v>405</v>
      </c>
      <c r="P31" s="95"/>
      <c r="Q31" s="95"/>
      <c r="R31" s="95"/>
      <c r="S31" s="96"/>
      <c r="T31" s="97"/>
      <c r="U31" s="95"/>
      <c r="V31" s="95"/>
      <c r="W31" s="98"/>
      <c r="Y31" s="99"/>
      <c r="Z31" s="95"/>
      <c r="AA31" s="95"/>
      <c r="AB31" s="95"/>
      <c r="AC31" s="96"/>
      <c r="AD31" s="97"/>
      <c r="AE31" s="95"/>
      <c r="AF31" s="95"/>
      <c r="AG31" s="98"/>
      <c r="AI31" s="99"/>
      <c r="AJ31" s="95"/>
      <c r="AK31" s="95"/>
      <c r="AL31" s="95"/>
      <c r="AM31" s="96"/>
      <c r="AN31" s="97"/>
      <c r="AO31" s="95"/>
      <c r="AP31" s="95"/>
      <c r="AQ31" s="98"/>
      <c r="AS31" s="99"/>
      <c r="AT31" s="95"/>
      <c r="AU31" s="95"/>
      <c r="AV31" s="95"/>
      <c r="AW31" s="96"/>
      <c r="AX31" s="97"/>
      <c r="AY31" s="95"/>
      <c r="AZ31" s="95"/>
      <c r="BA31" s="98"/>
      <c r="BC31" s="99"/>
      <c r="BD31" s="95"/>
      <c r="BE31" s="95"/>
      <c r="BF31" s="95"/>
      <c r="BG31" s="96"/>
      <c r="BH31" s="97"/>
      <c r="BI31" s="95"/>
      <c r="BJ31" s="95"/>
      <c r="BK31" s="98"/>
    </row>
    <row r="32" spans="2:63">
      <c r="B32" s="176"/>
      <c r="C32" s="172" t="s">
        <v>13</v>
      </c>
      <c r="D32" s="86" t="s">
        <v>75</v>
      </c>
      <c r="E32" s="100" t="s">
        <v>76</v>
      </c>
      <c r="F32" s="135"/>
      <c r="G32" s="135"/>
      <c r="H32" s="135"/>
      <c r="I32" s="135"/>
      <c r="J32" s="135"/>
      <c r="K32" s="135"/>
      <c r="L32" s="135"/>
      <c r="M32" s="135"/>
      <c r="N32" s="135"/>
      <c r="O32" s="94"/>
      <c r="P32" s="95"/>
      <c r="Q32" s="95"/>
      <c r="R32" s="95"/>
      <c r="S32" s="96"/>
      <c r="T32" s="97"/>
      <c r="U32" s="95"/>
      <c r="V32" s="95"/>
      <c r="W32" s="98"/>
      <c r="Y32" s="99"/>
      <c r="Z32" s="95"/>
      <c r="AA32" s="95"/>
      <c r="AB32" s="95"/>
      <c r="AC32" s="96"/>
      <c r="AD32" s="97"/>
      <c r="AE32" s="95"/>
      <c r="AF32" s="95"/>
      <c r="AG32" s="98"/>
      <c r="AI32" s="99"/>
      <c r="AJ32" s="95"/>
      <c r="AK32" s="95"/>
      <c r="AL32" s="95"/>
      <c r="AM32" s="96"/>
      <c r="AN32" s="97"/>
      <c r="AO32" s="95"/>
      <c r="AP32" s="95"/>
      <c r="AQ32" s="98"/>
      <c r="AS32" s="99"/>
      <c r="AT32" s="95"/>
      <c r="AU32" s="95"/>
      <c r="AV32" s="95"/>
      <c r="AW32" s="96"/>
      <c r="AX32" s="97"/>
      <c r="AY32" s="95"/>
      <c r="AZ32" s="95"/>
      <c r="BA32" s="98"/>
      <c r="BC32" s="99"/>
      <c r="BD32" s="95"/>
      <c r="BE32" s="95"/>
      <c r="BF32" s="95"/>
      <c r="BG32" s="96"/>
      <c r="BH32" s="97"/>
      <c r="BI32" s="95"/>
      <c r="BJ32" s="95"/>
      <c r="BK32" s="98"/>
    </row>
    <row r="33" spans="2:63">
      <c r="B33" s="176"/>
      <c r="C33" s="174"/>
      <c r="D33" s="86" t="s">
        <v>77</v>
      </c>
      <c r="E33" s="100" t="s">
        <v>78</v>
      </c>
      <c r="F33" s="135"/>
      <c r="G33" s="135"/>
      <c r="H33" s="135"/>
      <c r="I33" s="135"/>
      <c r="J33" s="135"/>
      <c r="K33" s="135"/>
      <c r="L33" s="135"/>
      <c r="M33" s="135"/>
      <c r="N33" s="135"/>
      <c r="O33" s="94"/>
      <c r="P33" s="95"/>
      <c r="Q33" s="95"/>
      <c r="R33" s="95"/>
      <c r="S33" s="96"/>
      <c r="T33" s="97"/>
      <c r="U33" s="95"/>
      <c r="V33" s="95"/>
      <c r="W33" s="98"/>
      <c r="Y33" s="99"/>
      <c r="Z33" s="95"/>
      <c r="AA33" s="95"/>
      <c r="AB33" s="95"/>
      <c r="AC33" s="96"/>
      <c r="AD33" s="97"/>
      <c r="AE33" s="95"/>
      <c r="AF33" s="95"/>
      <c r="AG33" s="98"/>
      <c r="AI33" s="99"/>
      <c r="AJ33" s="95"/>
      <c r="AK33" s="95"/>
      <c r="AL33" s="95"/>
      <c r="AM33" s="96"/>
      <c r="AN33" s="97"/>
      <c r="AO33" s="95"/>
      <c r="AP33" s="95"/>
      <c r="AQ33" s="98"/>
      <c r="AS33" s="99"/>
      <c r="AT33" s="95"/>
      <c r="AU33" s="95"/>
      <c r="AV33" s="95"/>
      <c r="AW33" s="96"/>
      <c r="AX33" s="97"/>
      <c r="AY33" s="95"/>
      <c r="AZ33" s="95"/>
      <c r="BA33" s="98"/>
      <c r="BC33" s="99"/>
      <c r="BD33" s="95"/>
      <c r="BE33" s="95"/>
      <c r="BF33" s="95"/>
      <c r="BG33" s="96"/>
      <c r="BH33" s="97"/>
      <c r="BI33" s="95"/>
      <c r="BJ33" s="95"/>
      <c r="BK33" s="98"/>
    </row>
    <row r="34" spans="2:63">
      <c r="B34" s="176"/>
      <c r="C34" s="174"/>
      <c r="D34" s="86" t="s">
        <v>79</v>
      </c>
      <c r="E34" s="100" t="s">
        <v>80</v>
      </c>
      <c r="F34" s="135"/>
      <c r="G34" s="135"/>
      <c r="H34" s="135"/>
      <c r="I34" s="135"/>
      <c r="J34" s="135"/>
      <c r="K34" s="135"/>
      <c r="L34" s="135"/>
      <c r="M34" s="135"/>
      <c r="N34" s="135"/>
      <c r="O34" s="94"/>
      <c r="P34" s="95"/>
      <c r="Q34" s="95"/>
      <c r="R34" s="95"/>
      <c r="S34" s="96"/>
      <c r="T34" s="97"/>
      <c r="U34" s="95"/>
      <c r="V34" s="95"/>
      <c r="W34" s="98"/>
      <c r="Y34" s="99"/>
      <c r="Z34" s="95"/>
      <c r="AA34" s="95"/>
      <c r="AB34" s="95"/>
      <c r="AC34" s="96"/>
      <c r="AD34" s="97"/>
      <c r="AE34" s="95"/>
      <c r="AF34" s="95"/>
      <c r="AG34" s="98"/>
      <c r="AI34" s="99"/>
      <c r="AJ34" s="95"/>
      <c r="AK34" s="95"/>
      <c r="AL34" s="95"/>
      <c r="AM34" s="96"/>
      <c r="AN34" s="97"/>
      <c r="AO34" s="95"/>
      <c r="AP34" s="95"/>
      <c r="AQ34" s="98"/>
      <c r="AS34" s="99"/>
      <c r="AT34" s="95"/>
      <c r="AU34" s="95"/>
      <c r="AV34" s="95"/>
      <c r="AW34" s="96"/>
      <c r="AX34" s="97"/>
      <c r="AY34" s="95"/>
      <c r="AZ34" s="95"/>
      <c r="BA34" s="98"/>
      <c r="BC34" s="99"/>
      <c r="BD34" s="95"/>
      <c r="BE34" s="95"/>
      <c r="BF34" s="95"/>
      <c r="BG34" s="96"/>
      <c r="BH34" s="97"/>
      <c r="BI34" s="95"/>
      <c r="BJ34" s="95"/>
      <c r="BK34" s="98"/>
    </row>
    <row r="35" spans="2:63">
      <c r="B35" s="176"/>
      <c r="C35" s="174"/>
      <c r="D35" s="86" t="s">
        <v>81</v>
      </c>
      <c r="E35" s="100" t="s">
        <v>82</v>
      </c>
      <c r="F35" s="135"/>
      <c r="G35" s="135"/>
      <c r="H35" s="135"/>
      <c r="I35" s="135"/>
      <c r="J35" s="135"/>
      <c r="K35" s="135"/>
      <c r="L35" s="135"/>
      <c r="M35" s="135"/>
      <c r="N35" s="135"/>
      <c r="O35" s="94"/>
      <c r="P35" s="95"/>
      <c r="Q35" s="95"/>
      <c r="R35" s="95"/>
      <c r="S35" s="96"/>
      <c r="T35" s="97"/>
      <c r="U35" s="95"/>
      <c r="V35" s="95"/>
      <c r="W35" s="98"/>
      <c r="Y35" s="99"/>
      <c r="Z35" s="95"/>
      <c r="AA35" s="95"/>
      <c r="AB35" s="95"/>
      <c r="AC35" s="96"/>
      <c r="AD35" s="97"/>
      <c r="AE35" s="95"/>
      <c r="AF35" s="95"/>
      <c r="AG35" s="98"/>
      <c r="AI35" s="99"/>
      <c r="AJ35" s="95"/>
      <c r="AK35" s="95"/>
      <c r="AL35" s="95"/>
      <c r="AM35" s="96"/>
      <c r="AN35" s="97"/>
      <c r="AO35" s="95"/>
      <c r="AP35" s="95"/>
      <c r="AQ35" s="98"/>
      <c r="AS35" s="99"/>
      <c r="AT35" s="95"/>
      <c r="AU35" s="95"/>
      <c r="AV35" s="95"/>
      <c r="AW35" s="96"/>
      <c r="AX35" s="97"/>
      <c r="AY35" s="95"/>
      <c r="AZ35" s="95"/>
      <c r="BA35" s="98"/>
      <c r="BC35" s="99"/>
      <c r="BD35" s="95"/>
      <c r="BE35" s="95"/>
      <c r="BF35" s="95"/>
      <c r="BG35" s="96"/>
      <c r="BH35" s="97"/>
      <c r="BI35" s="95"/>
      <c r="BJ35" s="95"/>
      <c r="BK35" s="98"/>
    </row>
    <row r="36" spans="2:63">
      <c r="B36" s="176"/>
      <c r="C36" s="174"/>
      <c r="D36" s="86" t="s">
        <v>83</v>
      </c>
      <c r="E36" s="100" t="s">
        <v>84</v>
      </c>
      <c r="F36" s="135"/>
      <c r="G36" s="135"/>
      <c r="H36" s="135"/>
      <c r="I36" s="135"/>
      <c r="J36" s="135"/>
      <c r="K36" s="135"/>
      <c r="L36" s="135"/>
      <c r="M36" s="135"/>
      <c r="N36" s="135"/>
      <c r="O36" s="94"/>
      <c r="P36" s="95"/>
      <c r="Q36" s="95"/>
      <c r="R36" s="95"/>
      <c r="S36" s="96"/>
      <c r="T36" s="97"/>
      <c r="U36" s="95"/>
      <c r="V36" s="95"/>
      <c r="W36" s="98"/>
      <c r="Y36" s="99"/>
      <c r="Z36" s="95"/>
      <c r="AA36" s="95"/>
      <c r="AB36" s="95"/>
      <c r="AC36" s="96"/>
      <c r="AD36" s="97"/>
      <c r="AE36" s="95"/>
      <c r="AF36" s="95"/>
      <c r="AG36" s="98"/>
      <c r="AI36" s="99"/>
      <c r="AJ36" s="95"/>
      <c r="AK36" s="95"/>
      <c r="AL36" s="95"/>
      <c r="AM36" s="96"/>
      <c r="AN36" s="97"/>
      <c r="AO36" s="95"/>
      <c r="AP36" s="95"/>
      <c r="AQ36" s="98"/>
      <c r="AS36" s="99"/>
      <c r="AT36" s="95"/>
      <c r="AU36" s="95"/>
      <c r="AV36" s="95"/>
      <c r="AW36" s="96"/>
      <c r="AX36" s="97"/>
      <c r="AY36" s="95"/>
      <c r="AZ36" s="95"/>
      <c r="BA36" s="98"/>
      <c r="BC36" s="99"/>
      <c r="BD36" s="95"/>
      <c r="BE36" s="95"/>
      <c r="BF36" s="95"/>
      <c r="BG36" s="96"/>
      <c r="BH36" s="97"/>
      <c r="BI36" s="95"/>
      <c r="BJ36" s="95"/>
      <c r="BK36" s="98"/>
    </row>
    <row r="37" spans="2:63">
      <c r="B37" s="176"/>
      <c r="C37" s="174"/>
      <c r="D37" s="86" t="s">
        <v>85</v>
      </c>
      <c r="E37" s="100" t="s">
        <v>86</v>
      </c>
      <c r="F37" s="135"/>
      <c r="G37" s="135"/>
      <c r="H37" s="135"/>
      <c r="I37" s="135"/>
      <c r="J37" s="135"/>
      <c r="K37" s="135"/>
      <c r="L37" s="135"/>
      <c r="M37" s="135"/>
      <c r="N37" s="135"/>
      <c r="O37" s="94"/>
      <c r="P37" s="95"/>
      <c r="Q37" s="95"/>
      <c r="R37" s="95"/>
      <c r="S37" s="96"/>
      <c r="T37" s="97"/>
      <c r="U37" s="95"/>
      <c r="V37" s="95"/>
      <c r="W37" s="98"/>
      <c r="Y37" s="99"/>
      <c r="Z37" s="95"/>
      <c r="AA37" s="95"/>
      <c r="AB37" s="95"/>
      <c r="AC37" s="96"/>
      <c r="AD37" s="97"/>
      <c r="AE37" s="95"/>
      <c r="AF37" s="95"/>
      <c r="AG37" s="98"/>
      <c r="AI37" s="99"/>
      <c r="AJ37" s="95"/>
      <c r="AK37" s="95"/>
      <c r="AL37" s="95"/>
      <c r="AM37" s="96"/>
      <c r="AN37" s="97"/>
      <c r="AO37" s="95"/>
      <c r="AP37" s="95"/>
      <c r="AQ37" s="98"/>
      <c r="AS37" s="99"/>
      <c r="AT37" s="95"/>
      <c r="AU37" s="95"/>
      <c r="AV37" s="95"/>
      <c r="AW37" s="96"/>
      <c r="AX37" s="97"/>
      <c r="AY37" s="95"/>
      <c r="AZ37" s="95"/>
      <c r="BA37" s="98"/>
      <c r="BC37" s="99"/>
      <c r="BD37" s="95"/>
      <c r="BE37" s="95"/>
      <c r="BF37" s="95"/>
      <c r="BG37" s="96"/>
      <c r="BH37" s="97"/>
      <c r="BI37" s="95"/>
      <c r="BJ37" s="95"/>
      <c r="BK37" s="98"/>
    </row>
    <row r="38" spans="2:63">
      <c r="B38" s="176"/>
      <c r="C38" s="174"/>
      <c r="D38" s="86" t="s">
        <v>87</v>
      </c>
      <c r="E38" s="100" t="s">
        <v>88</v>
      </c>
      <c r="F38" s="135"/>
      <c r="G38" s="135"/>
      <c r="H38" s="135"/>
      <c r="I38" s="135"/>
      <c r="J38" s="135"/>
      <c r="K38" s="135"/>
      <c r="L38" s="135"/>
      <c r="M38" s="135"/>
      <c r="N38" s="135"/>
      <c r="O38" s="94"/>
      <c r="P38" s="95"/>
      <c r="Q38" s="95"/>
      <c r="R38" s="95"/>
      <c r="S38" s="96"/>
      <c r="T38" s="97"/>
      <c r="U38" s="95"/>
      <c r="V38" s="95"/>
      <c r="W38" s="98"/>
      <c r="Y38" s="99"/>
      <c r="Z38" s="95"/>
      <c r="AA38" s="95"/>
      <c r="AB38" s="95"/>
      <c r="AC38" s="96"/>
      <c r="AD38" s="97"/>
      <c r="AE38" s="95"/>
      <c r="AF38" s="95"/>
      <c r="AG38" s="98"/>
      <c r="AI38" s="99"/>
      <c r="AJ38" s="95"/>
      <c r="AK38" s="95"/>
      <c r="AL38" s="95"/>
      <c r="AM38" s="96"/>
      <c r="AN38" s="97"/>
      <c r="AO38" s="95"/>
      <c r="AP38" s="95"/>
      <c r="AQ38" s="98"/>
      <c r="AS38" s="99"/>
      <c r="AT38" s="95"/>
      <c r="AU38" s="95"/>
      <c r="AV38" s="95"/>
      <c r="AW38" s="96"/>
      <c r="AX38" s="97"/>
      <c r="AY38" s="95"/>
      <c r="AZ38" s="95"/>
      <c r="BA38" s="98"/>
      <c r="BC38" s="99"/>
      <c r="BD38" s="95"/>
      <c r="BE38" s="95"/>
      <c r="BF38" s="95"/>
      <c r="BG38" s="96"/>
      <c r="BH38" s="97"/>
      <c r="BI38" s="95"/>
      <c r="BJ38" s="95"/>
      <c r="BK38" s="98"/>
    </row>
    <row r="39" spans="2:63">
      <c r="B39" s="176"/>
      <c r="C39" s="174"/>
      <c r="D39" s="86" t="s">
        <v>89</v>
      </c>
      <c r="E39" s="100" t="s">
        <v>90</v>
      </c>
      <c r="F39" s="135"/>
      <c r="G39" s="135"/>
      <c r="H39" s="135"/>
      <c r="I39" s="135"/>
      <c r="J39" s="135"/>
      <c r="K39" s="135"/>
      <c r="L39" s="135"/>
      <c r="M39" s="135"/>
      <c r="N39" s="135"/>
      <c r="O39" s="94"/>
      <c r="P39" s="95"/>
      <c r="Q39" s="95"/>
      <c r="R39" s="95"/>
      <c r="S39" s="96"/>
      <c r="T39" s="97"/>
      <c r="U39" s="95"/>
      <c r="V39" s="95"/>
      <c r="W39" s="98"/>
      <c r="Y39" s="99"/>
      <c r="Z39" s="95"/>
      <c r="AA39" s="95"/>
      <c r="AB39" s="95"/>
      <c r="AC39" s="96"/>
      <c r="AD39" s="97"/>
      <c r="AE39" s="95"/>
      <c r="AF39" s="95"/>
      <c r="AG39" s="98"/>
      <c r="AI39" s="99"/>
      <c r="AJ39" s="95"/>
      <c r="AK39" s="95"/>
      <c r="AL39" s="95"/>
      <c r="AM39" s="96"/>
      <c r="AN39" s="97"/>
      <c r="AO39" s="95"/>
      <c r="AP39" s="95"/>
      <c r="AQ39" s="98"/>
      <c r="AS39" s="99"/>
      <c r="AT39" s="95"/>
      <c r="AU39" s="95"/>
      <c r="AV39" s="95"/>
      <c r="AW39" s="96"/>
      <c r="AX39" s="97"/>
      <c r="AY39" s="95"/>
      <c r="AZ39" s="95"/>
      <c r="BA39" s="98"/>
      <c r="BC39" s="99"/>
      <c r="BD39" s="95"/>
      <c r="BE39" s="95"/>
      <c r="BF39" s="95"/>
      <c r="BG39" s="96"/>
      <c r="BH39" s="97"/>
      <c r="BI39" s="95"/>
      <c r="BJ39" s="95"/>
      <c r="BK39" s="98"/>
    </row>
    <row r="40" spans="2:63">
      <c r="B40" s="176"/>
      <c r="C40" s="174"/>
      <c r="D40" s="86" t="s">
        <v>91</v>
      </c>
      <c r="E40" s="100" t="s">
        <v>92</v>
      </c>
      <c r="F40" s="135"/>
      <c r="G40" s="135"/>
      <c r="H40" s="135"/>
      <c r="I40" s="135"/>
      <c r="J40" s="135"/>
      <c r="K40" s="135"/>
      <c r="L40" s="135"/>
      <c r="M40" s="135"/>
      <c r="N40" s="135"/>
      <c r="O40" s="94"/>
      <c r="P40" s="95"/>
      <c r="Q40" s="95"/>
      <c r="R40" s="95"/>
      <c r="S40" s="96"/>
      <c r="T40" s="97"/>
      <c r="U40" s="95"/>
      <c r="V40" s="95"/>
      <c r="W40" s="98"/>
      <c r="Y40" s="99"/>
      <c r="Z40" s="95"/>
      <c r="AA40" s="95"/>
      <c r="AB40" s="95"/>
      <c r="AC40" s="96"/>
      <c r="AD40" s="97"/>
      <c r="AE40" s="95"/>
      <c r="AF40" s="95"/>
      <c r="AG40" s="98"/>
      <c r="AI40" s="99"/>
      <c r="AJ40" s="95"/>
      <c r="AK40" s="95"/>
      <c r="AL40" s="95"/>
      <c r="AM40" s="96"/>
      <c r="AN40" s="97"/>
      <c r="AO40" s="95"/>
      <c r="AP40" s="95"/>
      <c r="AQ40" s="98"/>
      <c r="AS40" s="99"/>
      <c r="AT40" s="95"/>
      <c r="AU40" s="95"/>
      <c r="AV40" s="95"/>
      <c r="AW40" s="96"/>
      <c r="AX40" s="97"/>
      <c r="AY40" s="95"/>
      <c r="AZ40" s="95"/>
      <c r="BA40" s="98"/>
      <c r="BC40" s="99"/>
      <c r="BD40" s="95"/>
      <c r="BE40" s="95"/>
      <c r="BF40" s="95"/>
      <c r="BG40" s="96"/>
      <c r="BH40" s="97"/>
      <c r="BI40" s="95"/>
      <c r="BJ40" s="95"/>
      <c r="BK40" s="98"/>
    </row>
    <row r="41" spans="2:63">
      <c r="B41" s="176"/>
      <c r="C41" s="174"/>
      <c r="D41" s="86" t="s">
        <v>93</v>
      </c>
      <c r="E41" s="100" t="s">
        <v>94</v>
      </c>
      <c r="F41" s="135"/>
      <c r="G41" s="135"/>
      <c r="H41" s="135"/>
      <c r="I41" s="135"/>
      <c r="J41" s="135"/>
      <c r="K41" s="135"/>
      <c r="L41" s="135"/>
      <c r="M41" s="135"/>
      <c r="N41" s="135"/>
      <c r="O41" s="94"/>
      <c r="P41" s="95"/>
      <c r="Q41" s="95"/>
      <c r="R41" s="95"/>
      <c r="S41" s="96"/>
      <c r="T41" s="97"/>
      <c r="U41" s="95"/>
      <c r="V41" s="95"/>
      <c r="W41" s="98"/>
      <c r="Y41" s="99"/>
      <c r="Z41" s="95"/>
      <c r="AA41" s="95"/>
      <c r="AB41" s="95"/>
      <c r="AC41" s="96"/>
      <c r="AD41" s="97"/>
      <c r="AE41" s="95"/>
      <c r="AF41" s="95"/>
      <c r="AG41" s="98"/>
      <c r="AI41" s="99"/>
      <c r="AJ41" s="95"/>
      <c r="AK41" s="95"/>
      <c r="AL41" s="95"/>
      <c r="AM41" s="96"/>
      <c r="AN41" s="97"/>
      <c r="AO41" s="95"/>
      <c r="AP41" s="95"/>
      <c r="AQ41" s="98"/>
      <c r="AS41" s="99"/>
      <c r="AT41" s="95"/>
      <c r="AU41" s="95"/>
      <c r="AV41" s="95"/>
      <c r="AW41" s="96"/>
      <c r="AX41" s="97"/>
      <c r="AY41" s="95"/>
      <c r="AZ41" s="95"/>
      <c r="BA41" s="98"/>
      <c r="BC41" s="99"/>
      <c r="BD41" s="95"/>
      <c r="BE41" s="95"/>
      <c r="BF41" s="95"/>
      <c r="BG41" s="96"/>
      <c r="BH41" s="97"/>
      <c r="BI41" s="95"/>
      <c r="BJ41" s="95"/>
      <c r="BK41" s="98"/>
    </row>
    <row r="42" spans="2:63">
      <c r="B42" s="176"/>
      <c r="C42" s="174"/>
      <c r="D42" s="86" t="s">
        <v>95</v>
      </c>
      <c r="E42" s="100" t="s">
        <v>96</v>
      </c>
      <c r="F42" s="135"/>
      <c r="G42" s="135"/>
      <c r="H42" s="135"/>
      <c r="I42" s="135"/>
      <c r="J42" s="135"/>
      <c r="K42" s="135"/>
      <c r="L42" s="135"/>
      <c r="M42" s="135"/>
      <c r="N42" s="135"/>
      <c r="O42" s="94"/>
      <c r="P42" s="95"/>
      <c r="Q42" s="95"/>
      <c r="R42" s="95"/>
      <c r="S42" s="96"/>
      <c r="T42" s="97"/>
      <c r="U42" s="95"/>
      <c r="V42" s="95"/>
      <c r="W42" s="98"/>
      <c r="Y42" s="99"/>
      <c r="Z42" s="95"/>
      <c r="AA42" s="95"/>
      <c r="AB42" s="95"/>
      <c r="AC42" s="96"/>
      <c r="AD42" s="97"/>
      <c r="AE42" s="95"/>
      <c r="AF42" s="95"/>
      <c r="AG42" s="98"/>
      <c r="AI42" s="99"/>
      <c r="AJ42" s="95"/>
      <c r="AK42" s="95"/>
      <c r="AL42" s="95"/>
      <c r="AM42" s="96"/>
      <c r="AN42" s="97"/>
      <c r="AO42" s="95"/>
      <c r="AP42" s="95"/>
      <c r="AQ42" s="98"/>
      <c r="AS42" s="99"/>
      <c r="AT42" s="95"/>
      <c r="AU42" s="95"/>
      <c r="AV42" s="95"/>
      <c r="AW42" s="96"/>
      <c r="AX42" s="97"/>
      <c r="AY42" s="95"/>
      <c r="AZ42" s="95"/>
      <c r="BA42" s="98"/>
      <c r="BC42" s="99"/>
      <c r="BD42" s="95"/>
      <c r="BE42" s="95"/>
      <c r="BF42" s="95"/>
      <c r="BG42" s="96"/>
      <c r="BH42" s="97"/>
      <c r="BI42" s="95"/>
      <c r="BJ42" s="95"/>
      <c r="BK42" s="98"/>
    </row>
    <row r="43" spans="2:63">
      <c r="B43" s="176"/>
      <c r="C43" s="174"/>
      <c r="D43" s="86" t="s">
        <v>101</v>
      </c>
      <c r="E43" s="100" t="s">
        <v>102</v>
      </c>
      <c r="F43" s="135"/>
      <c r="G43" s="135"/>
      <c r="H43" s="135"/>
      <c r="I43" s="135"/>
      <c r="J43" s="135"/>
      <c r="K43" s="135"/>
      <c r="L43" s="135"/>
      <c r="M43" s="135"/>
      <c r="N43" s="135"/>
      <c r="O43" s="94"/>
      <c r="P43" s="95"/>
      <c r="Q43" s="95"/>
      <c r="R43" s="95"/>
      <c r="S43" s="96"/>
      <c r="T43" s="97"/>
      <c r="U43" s="95"/>
      <c r="V43" s="95"/>
      <c r="W43" s="98"/>
      <c r="Y43" s="99"/>
      <c r="Z43" s="95"/>
      <c r="AA43" s="95"/>
      <c r="AB43" s="95"/>
      <c r="AC43" s="96"/>
      <c r="AD43" s="97"/>
      <c r="AE43" s="95"/>
      <c r="AF43" s="95"/>
      <c r="AG43" s="98"/>
      <c r="AI43" s="99"/>
      <c r="AJ43" s="95"/>
      <c r="AK43" s="95"/>
      <c r="AL43" s="95"/>
      <c r="AM43" s="96"/>
      <c r="AN43" s="97"/>
      <c r="AO43" s="95"/>
      <c r="AP43" s="95"/>
      <c r="AQ43" s="98"/>
      <c r="AS43" s="99"/>
      <c r="AT43" s="95"/>
      <c r="AU43" s="95"/>
      <c r="AV43" s="95"/>
      <c r="AW43" s="96"/>
      <c r="AX43" s="97"/>
      <c r="AY43" s="95"/>
      <c r="AZ43" s="95"/>
      <c r="BA43" s="98"/>
      <c r="BC43" s="99"/>
      <c r="BD43" s="95"/>
      <c r="BE43" s="95"/>
      <c r="BF43" s="95"/>
      <c r="BG43" s="96"/>
      <c r="BH43" s="97"/>
      <c r="BI43" s="95"/>
      <c r="BJ43" s="95"/>
      <c r="BK43" s="98"/>
    </row>
    <row r="44" spans="2:63">
      <c r="B44" s="176"/>
      <c r="C44" s="174"/>
      <c r="D44" s="86" t="s">
        <v>103</v>
      </c>
      <c r="E44" s="100" t="s">
        <v>104</v>
      </c>
      <c r="F44" s="135"/>
      <c r="G44" s="135"/>
      <c r="H44" s="135"/>
      <c r="I44" s="135"/>
      <c r="J44" s="135"/>
      <c r="K44" s="135"/>
      <c r="L44" s="135"/>
      <c r="M44" s="135"/>
      <c r="N44" s="135"/>
      <c r="O44" s="94"/>
      <c r="P44" s="95"/>
      <c r="Q44" s="95"/>
      <c r="R44" s="95"/>
      <c r="S44" s="96"/>
      <c r="T44" s="97"/>
      <c r="U44" s="95"/>
      <c r="V44" s="95"/>
      <c r="W44" s="98"/>
      <c r="Y44" s="99"/>
      <c r="Z44" s="95"/>
      <c r="AA44" s="95"/>
      <c r="AB44" s="95"/>
      <c r="AC44" s="96"/>
      <c r="AD44" s="97"/>
      <c r="AE44" s="95"/>
      <c r="AF44" s="95"/>
      <c r="AG44" s="98"/>
      <c r="AI44" s="99"/>
      <c r="AJ44" s="95"/>
      <c r="AK44" s="95"/>
      <c r="AL44" s="95"/>
      <c r="AM44" s="96"/>
      <c r="AN44" s="97"/>
      <c r="AO44" s="95"/>
      <c r="AP44" s="95"/>
      <c r="AQ44" s="98"/>
      <c r="AS44" s="99"/>
      <c r="AT44" s="95"/>
      <c r="AU44" s="95"/>
      <c r="AV44" s="95"/>
      <c r="AW44" s="96"/>
      <c r="AX44" s="97"/>
      <c r="AY44" s="95"/>
      <c r="AZ44" s="95"/>
      <c r="BA44" s="98"/>
      <c r="BC44" s="99"/>
      <c r="BD44" s="95"/>
      <c r="BE44" s="95"/>
      <c r="BF44" s="95"/>
      <c r="BG44" s="96"/>
      <c r="BH44" s="97"/>
      <c r="BI44" s="95"/>
      <c r="BJ44" s="95"/>
      <c r="BK44" s="98"/>
    </row>
    <row r="45" spans="2:63">
      <c r="B45" s="176"/>
      <c r="C45" s="174"/>
      <c r="D45" s="86" t="s">
        <v>105</v>
      </c>
      <c r="E45" s="100" t="s">
        <v>106</v>
      </c>
      <c r="F45" s="135"/>
      <c r="G45" s="135"/>
      <c r="H45" s="135"/>
      <c r="I45" s="135"/>
      <c r="J45" s="135"/>
      <c r="K45" s="135"/>
      <c r="L45" s="135"/>
      <c r="M45" s="135"/>
      <c r="N45" s="135"/>
      <c r="O45" s="94"/>
      <c r="P45" s="95"/>
      <c r="Q45" s="95"/>
      <c r="R45" s="95"/>
      <c r="S45" s="96"/>
      <c r="T45" s="97"/>
      <c r="U45" s="95"/>
      <c r="V45" s="95"/>
      <c r="W45" s="98"/>
      <c r="Y45" s="99"/>
      <c r="Z45" s="95"/>
      <c r="AA45" s="95"/>
      <c r="AB45" s="95"/>
      <c r="AC45" s="96"/>
      <c r="AD45" s="97"/>
      <c r="AE45" s="95"/>
      <c r="AF45" s="95"/>
      <c r="AG45" s="98"/>
      <c r="AI45" s="99"/>
      <c r="AJ45" s="95"/>
      <c r="AK45" s="95"/>
      <c r="AL45" s="95"/>
      <c r="AM45" s="96"/>
      <c r="AN45" s="97"/>
      <c r="AO45" s="95"/>
      <c r="AP45" s="95"/>
      <c r="AQ45" s="98"/>
      <c r="AS45" s="99"/>
      <c r="AT45" s="95"/>
      <c r="AU45" s="95"/>
      <c r="AV45" s="95"/>
      <c r="AW45" s="96"/>
      <c r="AX45" s="97"/>
      <c r="AY45" s="95"/>
      <c r="AZ45" s="95"/>
      <c r="BA45" s="98"/>
      <c r="BC45" s="99"/>
      <c r="BD45" s="95"/>
      <c r="BE45" s="95"/>
      <c r="BF45" s="95"/>
      <c r="BG45" s="96"/>
      <c r="BH45" s="97"/>
      <c r="BI45" s="95"/>
      <c r="BJ45" s="95"/>
      <c r="BK45" s="98"/>
    </row>
    <row r="46" spans="2:63">
      <c r="B46" s="176"/>
      <c r="C46" s="174"/>
      <c r="D46" s="86" t="s">
        <v>107</v>
      </c>
      <c r="E46" s="100" t="s">
        <v>108</v>
      </c>
      <c r="F46" s="135"/>
      <c r="G46" s="135"/>
      <c r="H46" s="135"/>
      <c r="I46" s="135"/>
      <c r="J46" s="135"/>
      <c r="K46" s="135"/>
      <c r="L46" s="135"/>
      <c r="M46" s="135"/>
      <c r="N46" s="135"/>
      <c r="O46" s="94"/>
      <c r="P46" s="95"/>
      <c r="Q46" s="95"/>
      <c r="R46" s="95"/>
      <c r="S46" s="96"/>
      <c r="T46" s="97"/>
      <c r="U46" s="95"/>
      <c r="V46" s="95"/>
      <c r="W46" s="98"/>
      <c r="Y46" s="99"/>
      <c r="Z46" s="95"/>
      <c r="AA46" s="95"/>
      <c r="AB46" s="95"/>
      <c r="AC46" s="96"/>
      <c r="AD46" s="97"/>
      <c r="AE46" s="95"/>
      <c r="AF46" s="95"/>
      <c r="AG46" s="98"/>
      <c r="AI46" s="99"/>
      <c r="AJ46" s="95"/>
      <c r="AK46" s="95"/>
      <c r="AL46" s="95"/>
      <c r="AM46" s="96"/>
      <c r="AN46" s="97"/>
      <c r="AO46" s="95"/>
      <c r="AP46" s="95"/>
      <c r="AQ46" s="98"/>
      <c r="AS46" s="99"/>
      <c r="AT46" s="95"/>
      <c r="AU46" s="95"/>
      <c r="AV46" s="95"/>
      <c r="AW46" s="96"/>
      <c r="AX46" s="97"/>
      <c r="AY46" s="95"/>
      <c r="AZ46" s="95"/>
      <c r="BA46" s="98"/>
      <c r="BC46" s="99"/>
      <c r="BD46" s="95"/>
      <c r="BE46" s="95"/>
      <c r="BF46" s="95"/>
      <c r="BG46" s="96"/>
      <c r="BH46" s="97"/>
      <c r="BI46" s="95"/>
      <c r="BJ46" s="95"/>
      <c r="BK46" s="98"/>
    </row>
    <row r="47" spans="2:63">
      <c r="B47" s="176"/>
      <c r="C47" s="174"/>
      <c r="D47" s="86" t="s">
        <v>109</v>
      </c>
      <c r="E47" s="100" t="s">
        <v>110</v>
      </c>
      <c r="F47" s="135"/>
      <c r="G47" s="135"/>
      <c r="H47" s="135"/>
      <c r="I47" s="135"/>
      <c r="J47" s="135"/>
      <c r="K47" s="135"/>
      <c r="L47" s="135"/>
      <c r="M47" s="135"/>
      <c r="N47" s="135"/>
      <c r="O47" s="94"/>
      <c r="P47" s="95"/>
      <c r="Q47" s="95"/>
      <c r="R47" s="95"/>
      <c r="S47" s="96"/>
      <c r="T47" s="97"/>
      <c r="U47" s="95"/>
      <c r="V47" s="95"/>
      <c r="W47" s="98"/>
      <c r="Y47" s="99"/>
      <c r="Z47" s="95"/>
      <c r="AA47" s="95"/>
      <c r="AB47" s="95"/>
      <c r="AC47" s="96"/>
      <c r="AD47" s="97"/>
      <c r="AE47" s="95"/>
      <c r="AF47" s="95"/>
      <c r="AG47" s="98"/>
      <c r="AI47" s="99"/>
      <c r="AJ47" s="95"/>
      <c r="AK47" s="95"/>
      <c r="AL47" s="95"/>
      <c r="AM47" s="96"/>
      <c r="AN47" s="97"/>
      <c r="AO47" s="95"/>
      <c r="AP47" s="95"/>
      <c r="AQ47" s="98"/>
      <c r="AS47" s="99"/>
      <c r="AT47" s="95"/>
      <c r="AU47" s="95"/>
      <c r="AV47" s="95"/>
      <c r="AW47" s="96"/>
      <c r="AX47" s="97"/>
      <c r="AY47" s="95"/>
      <c r="AZ47" s="95"/>
      <c r="BA47" s="98"/>
      <c r="BC47" s="99"/>
      <c r="BD47" s="95"/>
      <c r="BE47" s="95"/>
      <c r="BF47" s="95"/>
      <c r="BG47" s="96"/>
      <c r="BH47" s="97"/>
      <c r="BI47" s="95"/>
      <c r="BJ47" s="95"/>
      <c r="BK47" s="98"/>
    </row>
    <row r="48" spans="2:63">
      <c r="B48" s="176"/>
      <c r="C48" s="174"/>
      <c r="D48" s="86" t="s">
        <v>111</v>
      </c>
      <c r="E48" s="100" t="s">
        <v>112</v>
      </c>
      <c r="F48" s="135"/>
      <c r="G48" s="135"/>
      <c r="H48" s="135"/>
      <c r="I48" s="135"/>
      <c r="J48" s="135"/>
      <c r="K48" s="135"/>
      <c r="L48" s="135"/>
      <c r="M48" s="135"/>
      <c r="N48" s="135"/>
      <c r="O48" s="94"/>
      <c r="P48" s="95"/>
      <c r="Q48" s="95"/>
      <c r="R48" s="95"/>
      <c r="S48" s="96"/>
      <c r="T48" s="97"/>
      <c r="U48" s="95"/>
      <c r="V48" s="95"/>
      <c r="W48" s="98"/>
      <c r="Y48" s="99"/>
      <c r="Z48" s="95"/>
      <c r="AA48" s="95"/>
      <c r="AB48" s="95"/>
      <c r="AC48" s="96"/>
      <c r="AD48" s="97"/>
      <c r="AE48" s="95"/>
      <c r="AF48" s="95"/>
      <c r="AG48" s="98"/>
      <c r="AI48" s="99"/>
      <c r="AJ48" s="95"/>
      <c r="AK48" s="95"/>
      <c r="AL48" s="95"/>
      <c r="AM48" s="96"/>
      <c r="AN48" s="97"/>
      <c r="AO48" s="95"/>
      <c r="AP48" s="95"/>
      <c r="AQ48" s="98"/>
      <c r="AS48" s="99"/>
      <c r="AT48" s="95"/>
      <c r="AU48" s="95"/>
      <c r="AV48" s="95"/>
      <c r="AW48" s="96"/>
      <c r="AX48" s="97"/>
      <c r="AY48" s="95"/>
      <c r="AZ48" s="95"/>
      <c r="BA48" s="98"/>
      <c r="BC48" s="99"/>
      <c r="BD48" s="95"/>
      <c r="BE48" s="95"/>
      <c r="BF48" s="95"/>
      <c r="BG48" s="96"/>
      <c r="BH48" s="97"/>
      <c r="BI48" s="95"/>
      <c r="BJ48" s="95"/>
      <c r="BK48" s="98"/>
    </row>
    <row r="49" spans="2:63">
      <c r="B49" s="176"/>
      <c r="C49" s="174"/>
      <c r="D49" s="86" t="s">
        <v>113</v>
      </c>
      <c r="E49" s="100" t="s">
        <v>114</v>
      </c>
      <c r="F49" s="135"/>
      <c r="G49" s="135"/>
      <c r="H49" s="135"/>
      <c r="I49" s="135"/>
      <c r="J49" s="135"/>
      <c r="K49" s="135"/>
      <c r="L49" s="135"/>
      <c r="M49" s="135"/>
      <c r="N49" s="135"/>
      <c r="O49" s="94"/>
      <c r="P49" s="95"/>
      <c r="Q49" s="95"/>
      <c r="R49" s="95"/>
      <c r="S49" s="96"/>
      <c r="T49" s="97"/>
      <c r="U49" s="95"/>
      <c r="V49" s="95"/>
      <c r="W49" s="98"/>
      <c r="Y49" s="99"/>
      <c r="Z49" s="95"/>
      <c r="AA49" s="95"/>
      <c r="AB49" s="95"/>
      <c r="AC49" s="96"/>
      <c r="AD49" s="97"/>
      <c r="AE49" s="95"/>
      <c r="AF49" s="95"/>
      <c r="AG49" s="98"/>
      <c r="AI49" s="99"/>
      <c r="AJ49" s="95"/>
      <c r="AK49" s="95"/>
      <c r="AL49" s="95"/>
      <c r="AM49" s="96"/>
      <c r="AN49" s="97"/>
      <c r="AO49" s="95"/>
      <c r="AP49" s="95"/>
      <c r="AQ49" s="98"/>
      <c r="AS49" s="99"/>
      <c r="AT49" s="95"/>
      <c r="AU49" s="95"/>
      <c r="AV49" s="95"/>
      <c r="AW49" s="96"/>
      <c r="AX49" s="97"/>
      <c r="AY49" s="95"/>
      <c r="AZ49" s="95"/>
      <c r="BA49" s="98"/>
      <c r="BC49" s="99"/>
      <c r="BD49" s="95"/>
      <c r="BE49" s="95"/>
      <c r="BF49" s="95"/>
      <c r="BG49" s="96"/>
      <c r="BH49" s="97"/>
      <c r="BI49" s="95"/>
      <c r="BJ49" s="95"/>
      <c r="BK49" s="98"/>
    </row>
    <row r="50" spans="2:63">
      <c r="B50" s="176"/>
      <c r="C50" s="174"/>
      <c r="D50" s="86" t="s">
        <v>115</v>
      </c>
      <c r="E50" s="100" t="s">
        <v>116</v>
      </c>
      <c r="F50" s="135"/>
      <c r="G50" s="135"/>
      <c r="H50" s="135"/>
      <c r="I50" s="135"/>
      <c r="J50" s="135"/>
      <c r="K50" s="135"/>
      <c r="L50" s="135"/>
      <c r="M50" s="135"/>
      <c r="N50" s="135"/>
      <c r="O50" s="94"/>
      <c r="P50" s="95"/>
      <c r="Q50" s="95"/>
      <c r="R50" s="95"/>
      <c r="S50" s="96"/>
      <c r="T50" s="97"/>
      <c r="U50" s="95"/>
      <c r="V50" s="95"/>
      <c r="W50" s="98"/>
      <c r="Y50" s="99"/>
      <c r="Z50" s="95"/>
      <c r="AA50" s="95"/>
      <c r="AB50" s="95"/>
      <c r="AC50" s="96"/>
      <c r="AD50" s="97"/>
      <c r="AE50" s="95"/>
      <c r="AF50" s="95"/>
      <c r="AG50" s="98"/>
      <c r="AI50" s="99"/>
      <c r="AJ50" s="95"/>
      <c r="AK50" s="95"/>
      <c r="AL50" s="95"/>
      <c r="AM50" s="96"/>
      <c r="AN50" s="97"/>
      <c r="AO50" s="95"/>
      <c r="AP50" s="95"/>
      <c r="AQ50" s="98"/>
      <c r="AS50" s="99"/>
      <c r="AT50" s="95"/>
      <c r="AU50" s="95"/>
      <c r="AV50" s="95"/>
      <c r="AW50" s="96"/>
      <c r="AX50" s="97"/>
      <c r="AY50" s="95"/>
      <c r="AZ50" s="95"/>
      <c r="BA50" s="98"/>
      <c r="BC50" s="99"/>
      <c r="BD50" s="95"/>
      <c r="BE50" s="95"/>
      <c r="BF50" s="95"/>
      <c r="BG50" s="96"/>
      <c r="BH50" s="97"/>
      <c r="BI50" s="95"/>
      <c r="BJ50" s="95"/>
      <c r="BK50" s="98"/>
    </row>
    <row r="51" spans="2:63">
      <c r="B51" s="176"/>
      <c r="C51" s="174"/>
      <c r="D51" s="86" t="s">
        <v>117</v>
      </c>
      <c r="E51" s="100" t="s">
        <v>118</v>
      </c>
      <c r="F51" s="135"/>
      <c r="G51" s="135"/>
      <c r="H51" s="135"/>
      <c r="I51" s="135"/>
      <c r="J51" s="135"/>
      <c r="K51" s="135"/>
      <c r="L51" s="135"/>
      <c r="M51" s="135"/>
      <c r="N51" s="135"/>
      <c r="O51" s="94"/>
      <c r="P51" s="95"/>
      <c r="Q51" s="95"/>
      <c r="R51" s="95"/>
      <c r="S51" s="96"/>
      <c r="T51" s="97"/>
      <c r="U51" s="95"/>
      <c r="V51" s="95"/>
      <c r="W51" s="98"/>
      <c r="Y51" s="99"/>
      <c r="Z51" s="95"/>
      <c r="AA51" s="95"/>
      <c r="AB51" s="95"/>
      <c r="AC51" s="96"/>
      <c r="AD51" s="97"/>
      <c r="AE51" s="95"/>
      <c r="AF51" s="95"/>
      <c r="AG51" s="98"/>
      <c r="AI51" s="99"/>
      <c r="AJ51" s="95"/>
      <c r="AK51" s="95"/>
      <c r="AL51" s="95"/>
      <c r="AM51" s="96"/>
      <c r="AN51" s="97"/>
      <c r="AO51" s="95"/>
      <c r="AP51" s="95"/>
      <c r="AQ51" s="98"/>
      <c r="AS51" s="99"/>
      <c r="AT51" s="95"/>
      <c r="AU51" s="95"/>
      <c r="AV51" s="95"/>
      <c r="AW51" s="96"/>
      <c r="AX51" s="97"/>
      <c r="AY51" s="95"/>
      <c r="AZ51" s="95"/>
      <c r="BA51" s="98"/>
      <c r="BC51" s="99"/>
      <c r="BD51" s="95"/>
      <c r="BE51" s="95"/>
      <c r="BF51" s="95"/>
      <c r="BG51" s="96"/>
      <c r="BH51" s="97"/>
      <c r="BI51" s="95"/>
      <c r="BJ51" s="95"/>
      <c r="BK51" s="98"/>
    </row>
    <row r="52" spans="2:63">
      <c r="B52" s="176"/>
      <c r="C52" s="174"/>
      <c r="D52" s="86" t="s">
        <v>119</v>
      </c>
      <c r="E52" s="100" t="s">
        <v>120</v>
      </c>
      <c r="F52" s="135"/>
      <c r="G52" s="135"/>
      <c r="H52" s="135"/>
      <c r="I52" s="135"/>
      <c r="J52" s="135"/>
      <c r="K52" s="135"/>
      <c r="L52" s="135"/>
      <c r="M52" s="135"/>
      <c r="N52" s="135"/>
      <c r="O52" s="94"/>
      <c r="P52" s="95"/>
      <c r="Q52" s="95"/>
      <c r="R52" s="95"/>
      <c r="S52" s="96"/>
      <c r="T52" s="97"/>
      <c r="U52" s="95"/>
      <c r="V52" s="95"/>
      <c r="W52" s="98"/>
      <c r="Y52" s="99"/>
      <c r="Z52" s="95"/>
      <c r="AA52" s="95"/>
      <c r="AB52" s="95"/>
      <c r="AC52" s="96"/>
      <c r="AD52" s="97"/>
      <c r="AE52" s="95"/>
      <c r="AF52" s="95"/>
      <c r="AG52" s="98"/>
      <c r="AI52" s="99"/>
      <c r="AJ52" s="95"/>
      <c r="AK52" s="95"/>
      <c r="AL52" s="95"/>
      <c r="AM52" s="96"/>
      <c r="AN52" s="97"/>
      <c r="AO52" s="95"/>
      <c r="AP52" s="95"/>
      <c r="AQ52" s="98"/>
      <c r="AS52" s="99"/>
      <c r="AT52" s="95"/>
      <c r="AU52" s="95"/>
      <c r="AV52" s="95"/>
      <c r="AW52" s="96"/>
      <c r="AX52" s="97"/>
      <c r="AY52" s="95"/>
      <c r="AZ52" s="95"/>
      <c r="BA52" s="98"/>
      <c r="BC52" s="99"/>
      <c r="BD52" s="95"/>
      <c r="BE52" s="95"/>
      <c r="BF52" s="95"/>
      <c r="BG52" s="96"/>
      <c r="BH52" s="97"/>
      <c r="BI52" s="95"/>
      <c r="BJ52" s="95"/>
      <c r="BK52" s="98"/>
    </row>
    <row r="53" spans="2:63">
      <c r="B53" s="176"/>
      <c r="C53" s="174"/>
      <c r="D53" s="86" t="s">
        <v>121</v>
      </c>
      <c r="E53" s="100" t="s">
        <v>122</v>
      </c>
      <c r="F53" s="135"/>
      <c r="G53" s="135"/>
      <c r="H53" s="135"/>
      <c r="I53" s="135"/>
      <c r="J53" s="135"/>
      <c r="K53" s="135"/>
      <c r="L53" s="135"/>
      <c r="M53" s="135"/>
      <c r="N53" s="135"/>
      <c r="O53" s="94"/>
      <c r="P53" s="95"/>
      <c r="Q53" s="95"/>
      <c r="R53" s="95"/>
      <c r="S53" s="96"/>
      <c r="T53" s="97"/>
      <c r="U53" s="95"/>
      <c r="V53" s="95"/>
      <c r="W53" s="98"/>
      <c r="Y53" s="99"/>
      <c r="Z53" s="95"/>
      <c r="AA53" s="95"/>
      <c r="AB53" s="95"/>
      <c r="AC53" s="96"/>
      <c r="AD53" s="97"/>
      <c r="AE53" s="95"/>
      <c r="AF53" s="95"/>
      <c r="AG53" s="98"/>
      <c r="AI53" s="99"/>
      <c r="AJ53" s="95"/>
      <c r="AK53" s="95"/>
      <c r="AL53" s="95"/>
      <c r="AM53" s="96"/>
      <c r="AN53" s="97"/>
      <c r="AO53" s="95"/>
      <c r="AP53" s="95"/>
      <c r="AQ53" s="98"/>
      <c r="AS53" s="99"/>
      <c r="AT53" s="95"/>
      <c r="AU53" s="95"/>
      <c r="AV53" s="95"/>
      <c r="AW53" s="96"/>
      <c r="AX53" s="97"/>
      <c r="AY53" s="95"/>
      <c r="AZ53" s="95"/>
      <c r="BA53" s="98"/>
      <c r="BC53" s="99"/>
      <c r="BD53" s="95"/>
      <c r="BE53" s="95"/>
      <c r="BF53" s="95"/>
      <c r="BG53" s="96"/>
      <c r="BH53" s="97"/>
      <c r="BI53" s="95"/>
      <c r="BJ53" s="95"/>
      <c r="BK53" s="98"/>
    </row>
    <row r="54" spans="2:63">
      <c r="B54" s="176"/>
      <c r="C54" s="174"/>
      <c r="D54" s="86" t="s">
        <v>123</v>
      </c>
      <c r="E54" s="100" t="s">
        <v>124</v>
      </c>
      <c r="F54" s="135"/>
      <c r="G54" s="135"/>
      <c r="H54" s="135"/>
      <c r="I54" s="135"/>
      <c r="J54" s="135"/>
      <c r="K54" s="135"/>
      <c r="L54" s="135"/>
      <c r="M54" s="135"/>
      <c r="N54" s="135"/>
      <c r="O54" s="94"/>
      <c r="P54" s="95"/>
      <c r="Q54" s="95"/>
      <c r="R54" s="95"/>
      <c r="S54" s="96"/>
      <c r="T54" s="97"/>
      <c r="U54" s="95"/>
      <c r="V54" s="95"/>
      <c r="W54" s="98"/>
      <c r="Y54" s="99"/>
      <c r="Z54" s="95"/>
      <c r="AA54" s="95"/>
      <c r="AB54" s="95"/>
      <c r="AC54" s="96"/>
      <c r="AD54" s="97"/>
      <c r="AE54" s="95"/>
      <c r="AF54" s="95"/>
      <c r="AG54" s="98"/>
      <c r="AI54" s="99"/>
      <c r="AJ54" s="95"/>
      <c r="AK54" s="95"/>
      <c r="AL54" s="95"/>
      <c r="AM54" s="96"/>
      <c r="AN54" s="97"/>
      <c r="AO54" s="95"/>
      <c r="AP54" s="95"/>
      <c r="AQ54" s="98"/>
      <c r="AS54" s="99"/>
      <c r="AT54" s="95"/>
      <c r="AU54" s="95"/>
      <c r="AV54" s="95"/>
      <c r="AW54" s="96"/>
      <c r="AX54" s="97"/>
      <c r="AY54" s="95"/>
      <c r="AZ54" s="95"/>
      <c r="BA54" s="98"/>
      <c r="BC54" s="99"/>
      <c r="BD54" s="95"/>
      <c r="BE54" s="95"/>
      <c r="BF54" s="95"/>
      <c r="BG54" s="96"/>
      <c r="BH54" s="97"/>
      <c r="BI54" s="95"/>
      <c r="BJ54" s="95"/>
      <c r="BK54" s="98"/>
    </row>
    <row r="55" spans="2:63">
      <c r="B55" s="176"/>
      <c r="C55" s="174"/>
      <c r="D55" s="86" t="s">
        <v>125</v>
      </c>
      <c r="E55" s="100" t="s">
        <v>126</v>
      </c>
      <c r="F55" s="135"/>
      <c r="G55" s="135"/>
      <c r="H55" s="135"/>
      <c r="I55" s="135"/>
      <c r="J55" s="135"/>
      <c r="K55" s="135"/>
      <c r="L55" s="135"/>
      <c r="M55" s="135"/>
      <c r="N55" s="135"/>
      <c r="O55" s="94"/>
      <c r="P55" s="95"/>
      <c r="Q55" s="95"/>
      <c r="R55" s="95"/>
      <c r="S55" s="96"/>
      <c r="T55" s="97"/>
      <c r="U55" s="95"/>
      <c r="V55" s="95"/>
      <c r="W55" s="98"/>
      <c r="Y55" s="99"/>
      <c r="Z55" s="95"/>
      <c r="AA55" s="95"/>
      <c r="AB55" s="95"/>
      <c r="AC55" s="96"/>
      <c r="AD55" s="97"/>
      <c r="AE55" s="95"/>
      <c r="AF55" s="95"/>
      <c r="AG55" s="98"/>
      <c r="AI55" s="99"/>
      <c r="AJ55" s="95"/>
      <c r="AK55" s="95"/>
      <c r="AL55" s="95"/>
      <c r="AM55" s="96"/>
      <c r="AN55" s="97"/>
      <c r="AO55" s="95"/>
      <c r="AP55" s="95"/>
      <c r="AQ55" s="98"/>
      <c r="AS55" s="99"/>
      <c r="AT55" s="95"/>
      <c r="AU55" s="95"/>
      <c r="AV55" s="95"/>
      <c r="AW55" s="96"/>
      <c r="AX55" s="97"/>
      <c r="AY55" s="95"/>
      <c r="AZ55" s="95"/>
      <c r="BA55" s="98"/>
      <c r="BC55" s="99"/>
      <c r="BD55" s="95"/>
      <c r="BE55" s="95"/>
      <c r="BF55" s="95"/>
      <c r="BG55" s="96"/>
      <c r="BH55" s="97"/>
      <c r="BI55" s="95"/>
      <c r="BJ55" s="95"/>
      <c r="BK55" s="98"/>
    </row>
    <row r="56" spans="2:63">
      <c r="B56" s="176"/>
      <c r="C56" s="174"/>
      <c r="D56" s="86" t="s">
        <v>127</v>
      </c>
      <c r="E56" s="100" t="s">
        <v>128</v>
      </c>
      <c r="F56" s="135"/>
      <c r="G56" s="135"/>
      <c r="H56" s="135"/>
      <c r="I56" s="135"/>
      <c r="J56" s="135"/>
      <c r="K56" s="135"/>
      <c r="L56" s="135"/>
      <c r="M56" s="135"/>
      <c r="N56" s="135"/>
      <c r="O56" s="94"/>
      <c r="P56" s="95"/>
      <c r="Q56" s="95"/>
      <c r="R56" s="95"/>
      <c r="S56" s="96"/>
      <c r="T56" s="97"/>
      <c r="U56" s="95"/>
      <c r="V56" s="95"/>
      <c r="W56" s="98"/>
      <c r="Y56" s="99"/>
      <c r="Z56" s="95"/>
      <c r="AA56" s="95"/>
      <c r="AB56" s="95"/>
      <c r="AC56" s="96"/>
      <c r="AD56" s="97"/>
      <c r="AE56" s="95"/>
      <c r="AF56" s="95"/>
      <c r="AG56" s="98"/>
      <c r="AI56" s="99"/>
      <c r="AJ56" s="95"/>
      <c r="AK56" s="95"/>
      <c r="AL56" s="95"/>
      <c r="AM56" s="96"/>
      <c r="AN56" s="97"/>
      <c r="AO56" s="95"/>
      <c r="AP56" s="95"/>
      <c r="AQ56" s="98"/>
      <c r="AS56" s="99"/>
      <c r="AT56" s="95"/>
      <c r="AU56" s="95"/>
      <c r="AV56" s="95"/>
      <c r="AW56" s="96"/>
      <c r="AX56" s="97"/>
      <c r="AY56" s="95"/>
      <c r="AZ56" s="95"/>
      <c r="BA56" s="98"/>
      <c r="BC56" s="99"/>
      <c r="BD56" s="95"/>
      <c r="BE56" s="95"/>
      <c r="BF56" s="95"/>
      <c r="BG56" s="96"/>
      <c r="BH56" s="97"/>
      <c r="BI56" s="95"/>
      <c r="BJ56" s="95"/>
      <c r="BK56" s="98"/>
    </row>
    <row r="57" spans="2:63">
      <c r="B57" s="176"/>
      <c r="C57" s="174"/>
      <c r="D57" s="86" t="s">
        <v>129</v>
      </c>
      <c r="E57" s="100" t="s">
        <v>130</v>
      </c>
      <c r="F57" s="135"/>
      <c r="G57" s="135"/>
      <c r="H57" s="135"/>
      <c r="I57" s="135"/>
      <c r="J57" s="135"/>
      <c r="K57" s="135"/>
      <c r="L57" s="135"/>
      <c r="M57" s="135"/>
      <c r="N57" s="135"/>
      <c r="O57" s="94"/>
      <c r="P57" s="95"/>
      <c r="Q57" s="95"/>
      <c r="R57" s="95"/>
      <c r="S57" s="96"/>
      <c r="T57" s="97"/>
      <c r="U57" s="95"/>
      <c r="V57" s="95"/>
      <c r="W57" s="98"/>
      <c r="Y57" s="99"/>
      <c r="Z57" s="95"/>
      <c r="AA57" s="95"/>
      <c r="AB57" s="95"/>
      <c r="AC57" s="96"/>
      <c r="AD57" s="97"/>
      <c r="AE57" s="95"/>
      <c r="AF57" s="95"/>
      <c r="AG57" s="98"/>
      <c r="AI57" s="99"/>
      <c r="AJ57" s="95"/>
      <c r="AK57" s="95"/>
      <c r="AL57" s="95"/>
      <c r="AM57" s="96"/>
      <c r="AN57" s="97"/>
      <c r="AO57" s="95"/>
      <c r="AP57" s="95"/>
      <c r="AQ57" s="98"/>
      <c r="AS57" s="99"/>
      <c r="AT57" s="95"/>
      <c r="AU57" s="95"/>
      <c r="AV57" s="95"/>
      <c r="AW57" s="96"/>
      <c r="AX57" s="97"/>
      <c r="AY57" s="95"/>
      <c r="AZ57" s="95"/>
      <c r="BA57" s="98"/>
      <c r="BC57" s="99"/>
      <c r="BD57" s="95"/>
      <c r="BE57" s="95"/>
      <c r="BF57" s="95"/>
      <c r="BG57" s="96"/>
      <c r="BH57" s="97"/>
      <c r="BI57" s="95"/>
      <c r="BJ57" s="95"/>
      <c r="BK57" s="98"/>
    </row>
    <row r="58" spans="2:63">
      <c r="B58" s="176"/>
      <c r="C58" s="174"/>
      <c r="D58" s="86" t="s">
        <v>131</v>
      </c>
      <c r="E58" s="100" t="s">
        <v>132</v>
      </c>
      <c r="F58" s="135"/>
      <c r="G58" s="135"/>
      <c r="H58" s="135"/>
      <c r="I58" s="135"/>
      <c r="J58" s="135"/>
      <c r="K58" s="135"/>
      <c r="L58" s="135"/>
      <c r="M58" s="135"/>
      <c r="N58" s="135"/>
      <c r="O58" s="94"/>
      <c r="P58" s="95"/>
      <c r="Q58" s="95"/>
      <c r="R58" s="95"/>
      <c r="S58" s="96"/>
      <c r="T58" s="97"/>
      <c r="U58" s="95"/>
      <c r="V58" s="95"/>
      <c r="W58" s="98"/>
      <c r="Y58" s="99"/>
      <c r="Z58" s="95"/>
      <c r="AA58" s="95"/>
      <c r="AB58" s="95"/>
      <c r="AC58" s="96"/>
      <c r="AD58" s="97"/>
      <c r="AE58" s="95"/>
      <c r="AF58" s="95"/>
      <c r="AG58" s="98"/>
      <c r="AI58" s="99"/>
      <c r="AJ58" s="95"/>
      <c r="AK58" s="95"/>
      <c r="AL58" s="95"/>
      <c r="AM58" s="96"/>
      <c r="AN58" s="97"/>
      <c r="AO58" s="95"/>
      <c r="AP58" s="95"/>
      <c r="AQ58" s="98"/>
      <c r="AS58" s="99"/>
      <c r="AT58" s="95"/>
      <c r="AU58" s="95"/>
      <c r="AV58" s="95"/>
      <c r="AW58" s="96"/>
      <c r="AX58" s="97"/>
      <c r="AY58" s="95"/>
      <c r="AZ58" s="95"/>
      <c r="BA58" s="98"/>
      <c r="BC58" s="99"/>
      <c r="BD58" s="95"/>
      <c r="BE58" s="95"/>
      <c r="BF58" s="95"/>
      <c r="BG58" s="96"/>
      <c r="BH58" s="97"/>
      <c r="BI58" s="95"/>
      <c r="BJ58" s="95"/>
      <c r="BK58" s="98"/>
    </row>
    <row r="59" spans="2:63">
      <c r="B59" s="176"/>
      <c r="C59" s="174"/>
      <c r="D59" s="86" t="s">
        <v>133</v>
      </c>
      <c r="E59" s="100" t="s">
        <v>134</v>
      </c>
      <c r="F59" s="135"/>
      <c r="G59" s="135"/>
      <c r="H59" s="135"/>
      <c r="I59" s="135"/>
      <c r="J59" s="135"/>
      <c r="K59" s="135"/>
      <c r="L59" s="135"/>
      <c r="M59" s="135"/>
      <c r="N59" s="135"/>
      <c r="O59" s="94"/>
      <c r="P59" s="95"/>
      <c r="Q59" s="95"/>
      <c r="R59" s="95"/>
      <c r="S59" s="96"/>
      <c r="T59" s="97"/>
      <c r="U59" s="95"/>
      <c r="V59" s="95"/>
      <c r="W59" s="98"/>
      <c r="Y59" s="99"/>
      <c r="Z59" s="95"/>
      <c r="AA59" s="95"/>
      <c r="AB59" s="95"/>
      <c r="AC59" s="96"/>
      <c r="AD59" s="97"/>
      <c r="AE59" s="95"/>
      <c r="AF59" s="95"/>
      <c r="AG59" s="98"/>
      <c r="AI59" s="99"/>
      <c r="AJ59" s="95"/>
      <c r="AK59" s="95"/>
      <c r="AL59" s="95"/>
      <c r="AM59" s="96"/>
      <c r="AN59" s="97"/>
      <c r="AO59" s="95"/>
      <c r="AP59" s="95"/>
      <c r="AQ59" s="98"/>
      <c r="AS59" s="99"/>
      <c r="AT59" s="95"/>
      <c r="AU59" s="95"/>
      <c r="AV59" s="95"/>
      <c r="AW59" s="96"/>
      <c r="AX59" s="97"/>
      <c r="AY59" s="95"/>
      <c r="AZ59" s="95"/>
      <c r="BA59" s="98"/>
      <c r="BC59" s="99"/>
      <c r="BD59" s="95"/>
      <c r="BE59" s="95"/>
      <c r="BF59" s="95"/>
      <c r="BG59" s="96"/>
      <c r="BH59" s="97"/>
      <c r="BI59" s="95"/>
      <c r="BJ59" s="95"/>
      <c r="BK59" s="98"/>
    </row>
    <row r="60" spans="2:63">
      <c r="B60" s="176"/>
      <c r="C60" s="174"/>
      <c r="D60" s="86" t="s">
        <v>135</v>
      </c>
      <c r="E60" s="100" t="s">
        <v>136</v>
      </c>
      <c r="F60" s="135"/>
      <c r="G60" s="135"/>
      <c r="H60" s="135"/>
      <c r="I60" s="135"/>
      <c r="J60" s="135"/>
      <c r="K60" s="135"/>
      <c r="L60" s="135"/>
      <c r="M60" s="135"/>
      <c r="N60" s="135"/>
      <c r="O60" s="94"/>
      <c r="P60" s="95"/>
      <c r="Q60" s="95"/>
      <c r="R60" s="95"/>
      <c r="S60" s="96"/>
      <c r="T60" s="97"/>
      <c r="U60" s="95"/>
      <c r="V60" s="95"/>
      <c r="W60" s="98"/>
      <c r="Y60" s="99"/>
      <c r="Z60" s="95"/>
      <c r="AA60" s="95"/>
      <c r="AB60" s="95"/>
      <c r="AC60" s="96"/>
      <c r="AD60" s="97"/>
      <c r="AE60" s="95"/>
      <c r="AF60" s="95"/>
      <c r="AG60" s="98"/>
      <c r="AI60" s="99"/>
      <c r="AJ60" s="95"/>
      <c r="AK60" s="95"/>
      <c r="AL60" s="95"/>
      <c r="AM60" s="96"/>
      <c r="AN60" s="97"/>
      <c r="AO60" s="95"/>
      <c r="AP60" s="95"/>
      <c r="AQ60" s="98"/>
      <c r="AS60" s="99"/>
      <c r="AT60" s="95"/>
      <c r="AU60" s="95"/>
      <c r="AV60" s="95"/>
      <c r="AW60" s="96"/>
      <c r="AX60" s="97"/>
      <c r="AY60" s="95"/>
      <c r="AZ60" s="95"/>
      <c r="BA60" s="98"/>
      <c r="BC60" s="99"/>
      <c r="BD60" s="95"/>
      <c r="BE60" s="95"/>
      <c r="BF60" s="95"/>
      <c r="BG60" s="96"/>
      <c r="BH60" s="97"/>
      <c r="BI60" s="95"/>
      <c r="BJ60" s="95"/>
      <c r="BK60" s="98"/>
    </row>
    <row r="61" spans="2:63">
      <c r="B61" s="176"/>
      <c r="C61" s="174"/>
      <c r="D61" s="86" t="s">
        <v>137</v>
      </c>
      <c r="E61" s="100" t="s">
        <v>138</v>
      </c>
      <c r="F61" s="135"/>
      <c r="G61" s="135"/>
      <c r="H61" s="135"/>
      <c r="I61" s="135"/>
      <c r="J61" s="135"/>
      <c r="K61" s="135"/>
      <c r="L61" s="135"/>
      <c r="M61" s="135"/>
      <c r="N61" s="135"/>
      <c r="O61" s="94"/>
      <c r="P61" s="95"/>
      <c r="Q61" s="95"/>
      <c r="R61" s="95"/>
      <c r="S61" s="96"/>
      <c r="T61" s="97"/>
      <c r="U61" s="95"/>
      <c r="V61" s="95"/>
      <c r="W61" s="98"/>
      <c r="Y61" s="99"/>
      <c r="Z61" s="95"/>
      <c r="AA61" s="95"/>
      <c r="AB61" s="95"/>
      <c r="AC61" s="96"/>
      <c r="AD61" s="97"/>
      <c r="AE61" s="95"/>
      <c r="AF61" s="95"/>
      <c r="AG61" s="98"/>
      <c r="AI61" s="99"/>
      <c r="AJ61" s="95"/>
      <c r="AK61" s="95"/>
      <c r="AL61" s="95"/>
      <c r="AM61" s="96"/>
      <c r="AN61" s="97"/>
      <c r="AO61" s="95"/>
      <c r="AP61" s="95"/>
      <c r="AQ61" s="98"/>
      <c r="AS61" s="99"/>
      <c r="AT61" s="95"/>
      <c r="AU61" s="95"/>
      <c r="AV61" s="95"/>
      <c r="AW61" s="96"/>
      <c r="AX61" s="97"/>
      <c r="AY61" s="95"/>
      <c r="AZ61" s="95"/>
      <c r="BA61" s="98"/>
      <c r="BC61" s="99"/>
      <c r="BD61" s="95"/>
      <c r="BE61" s="95"/>
      <c r="BF61" s="95"/>
      <c r="BG61" s="96"/>
      <c r="BH61" s="97"/>
      <c r="BI61" s="95"/>
      <c r="BJ61" s="95"/>
      <c r="BK61" s="98"/>
    </row>
    <row r="62" spans="2:63">
      <c r="B62" s="176"/>
      <c r="C62" s="174"/>
      <c r="D62" s="86" t="s">
        <v>139</v>
      </c>
      <c r="E62" s="100" t="s">
        <v>140</v>
      </c>
      <c r="F62" s="135"/>
      <c r="G62" s="135"/>
      <c r="H62" s="135"/>
      <c r="I62" s="135"/>
      <c r="J62" s="135"/>
      <c r="K62" s="135"/>
      <c r="L62" s="135"/>
      <c r="M62" s="135"/>
      <c r="N62" s="135"/>
      <c r="O62" s="94"/>
      <c r="P62" s="95"/>
      <c r="Q62" s="95"/>
      <c r="R62" s="95"/>
      <c r="S62" s="96"/>
      <c r="T62" s="97"/>
      <c r="U62" s="95"/>
      <c r="V62" s="95"/>
      <c r="W62" s="98"/>
      <c r="Y62" s="99"/>
      <c r="Z62" s="95"/>
      <c r="AA62" s="95"/>
      <c r="AB62" s="95"/>
      <c r="AC62" s="96"/>
      <c r="AD62" s="97"/>
      <c r="AE62" s="95"/>
      <c r="AF62" s="95"/>
      <c r="AG62" s="98"/>
      <c r="AI62" s="99"/>
      <c r="AJ62" s="95"/>
      <c r="AK62" s="95"/>
      <c r="AL62" s="95"/>
      <c r="AM62" s="96"/>
      <c r="AN62" s="97"/>
      <c r="AO62" s="95"/>
      <c r="AP62" s="95"/>
      <c r="AQ62" s="98"/>
      <c r="AS62" s="99"/>
      <c r="AT62" s="95"/>
      <c r="AU62" s="95"/>
      <c r="AV62" s="95"/>
      <c r="AW62" s="96"/>
      <c r="AX62" s="97"/>
      <c r="AY62" s="95"/>
      <c r="AZ62" s="95"/>
      <c r="BA62" s="98"/>
      <c r="BC62" s="99"/>
      <c r="BD62" s="95"/>
      <c r="BE62" s="95"/>
      <c r="BF62" s="95"/>
      <c r="BG62" s="96"/>
      <c r="BH62" s="97"/>
      <c r="BI62" s="95"/>
      <c r="BJ62" s="95"/>
      <c r="BK62" s="98"/>
    </row>
    <row r="63" spans="2:63">
      <c r="B63" s="176"/>
      <c r="C63" s="174"/>
      <c r="D63" s="86" t="s">
        <v>141</v>
      </c>
      <c r="E63" s="100" t="s">
        <v>142</v>
      </c>
      <c r="F63" s="135"/>
      <c r="G63" s="135"/>
      <c r="H63" s="135"/>
      <c r="I63" s="135"/>
      <c r="J63" s="135"/>
      <c r="K63" s="135"/>
      <c r="L63" s="135"/>
      <c r="M63" s="135"/>
      <c r="N63" s="135"/>
      <c r="O63" s="94"/>
      <c r="P63" s="95"/>
      <c r="Q63" s="95"/>
      <c r="R63" s="95"/>
      <c r="S63" s="96"/>
      <c r="T63" s="97"/>
      <c r="U63" s="95"/>
      <c r="V63" s="95"/>
      <c r="W63" s="98"/>
      <c r="Y63" s="99"/>
      <c r="Z63" s="95"/>
      <c r="AA63" s="95"/>
      <c r="AB63" s="95"/>
      <c r="AC63" s="96"/>
      <c r="AD63" s="97"/>
      <c r="AE63" s="95"/>
      <c r="AF63" s="95"/>
      <c r="AG63" s="98"/>
      <c r="AI63" s="99"/>
      <c r="AJ63" s="95"/>
      <c r="AK63" s="95"/>
      <c r="AL63" s="95"/>
      <c r="AM63" s="96"/>
      <c r="AN63" s="97"/>
      <c r="AO63" s="95"/>
      <c r="AP63" s="95"/>
      <c r="AQ63" s="98"/>
      <c r="AS63" s="99"/>
      <c r="AT63" s="95"/>
      <c r="AU63" s="95"/>
      <c r="AV63" s="95"/>
      <c r="AW63" s="96"/>
      <c r="AX63" s="97"/>
      <c r="AY63" s="95"/>
      <c r="AZ63" s="95"/>
      <c r="BA63" s="98"/>
      <c r="BC63" s="99"/>
      <c r="BD63" s="95"/>
      <c r="BE63" s="95"/>
      <c r="BF63" s="95"/>
      <c r="BG63" s="96"/>
      <c r="BH63" s="97"/>
      <c r="BI63" s="95"/>
      <c r="BJ63" s="95"/>
      <c r="BK63" s="98"/>
    </row>
    <row r="64" spans="2:63">
      <c r="B64" s="176"/>
      <c r="C64" s="174"/>
      <c r="D64" s="86" t="s">
        <v>143</v>
      </c>
      <c r="E64" s="100" t="s">
        <v>144</v>
      </c>
      <c r="F64" s="135"/>
      <c r="G64" s="135"/>
      <c r="H64" s="135"/>
      <c r="I64" s="135"/>
      <c r="J64" s="135"/>
      <c r="K64" s="135"/>
      <c r="L64" s="135"/>
      <c r="M64" s="135"/>
      <c r="N64" s="135"/>
      <c r="O64" s="94"/>
      <c r="P64" s="95"/>
      <c r="Q64" s="95"/>
      <c r="R64" s="95"/>
      <c r="S64" s="96"/>
      <c r="T64" s="97"/>
      <c r="U64" s="95"/>
      <c r="V64" s="95"/>
      <c r="W64" s="98"/>
      <c r="Y64" s="99"/>
      <c r="Z64" s="95"/>
      <c r="AA64" s="95"/>
      <c r="AB64" s="95"/>
      <c r="AC64" s="96"/>
      <c r="AD64" s="97"/>
      <c r="AE64" s="95"/>
      <c r="AF64" s="95"/>
      <c r="AG64" s="98"/>
      <c r="AI64" s="99"/>
      <c r="AJ64" s="95"/>
      <c r="AK64" s="95"/>
      <c r="AL64" s="95"/>
      <c r="AM64" s="96"/>
      <c r="AN64" s="97"/>
      <c r="AO64" s="95"/>
      <c r="AP64" s="95"/>
      <c r="AQ64" s="98"/>
      <c r="AS64" s="99"/>
      <c r="AT64" s="95"/>
      <c r="AU64" s="95"/>
      <c r="AV64" s="95"/>
      <c r="AW64" s="96"/>
      <c r="AX64" s="97"/>
      <c r="AY64" s="95"/>
      <c r="AZ64" s="95"/>
      <c r="BA64" s="98"/>
      <c r="BC64" s="99"/>
      <c r="BD64" s="95"/>
      <c r="BE64" s="95"/>
      <c r="BF64" s="95"/>
      <c r="BG64" s="96"/>
      <c r="BH64" s="97"/>
      <c r="BI64" s="95"/>
      <c r="BJ64" s="95"/>
      <c r="BK64" s="98"/>
    </row>
    <row r="65" spans="2:63">
      <c r="B65" s="176"/>
      <c r="C65" s="174"/>
      <c r="D65" s="86" t="s">
        <v>145</v>
      </c>
      <c r="E65" s="100" t="s">
        <v>146</v>
      </c>
      <c r="F65" s="135"/>
      <c r="G65" s="135"/>
      <c r="H65" s="135"/>
      <c r="I65" s="135"/>
      <c r="J65" s="135"/>
      <c r="K65" s="135"/>
      <c r="L65" s="135"/>
      <c r="M65" s="135"/>
      <c r="N65" s="135"/>
      <c r="O65" s="94"/>
      <c r="P65" s="95"/>
      <c r="Q65" s="95"/>
      <c r="R65" s="95"/>
      <c r="S65" s="96"/>
      <c r="T65" s="97"/>
      <c r="U65" s="95"/>
      <c r="V65" s="95"/>
      <c r="W65" s="98"/>
      <c r="Y65" s="99"/>
      <c r="Z65" s="95"/>
      <c r="AA65" s="95"/>
      <c r="AB65" s="95"/>
      <c r="AC65" s="96"/>
      <c r="AD65" s="97"/>
      <c r="AE65" s="95"/>
      <c r="AF65" s="95"/>
      <c r="AG65" s="98"/>
      <c r="AI65" s="99"/>
      <c r="AJ65" s="95"/>
      <c r="AK65" s="95"/>
      <c r="AL65" s="95"/>
      <c r="AM65" s="96"/>
      <c r="AN65" s="97"/>
      <c r="AO65" s="95"/>
      <c r="AP65" s="95"/>
      <c r="AQ65" s="98"/>
      <c r="AS65" s="99"/>
      <c r="AT65" s="95"/>
      <c r="AU65" s="95"/>
      <c r="AV65" s="95"/>
      <c r="AW65" s="96"/>
      <c r="AX65" s="97"/>
      <c r="AY65" s="95"/>
      <c r="AZ65" s="95"/>
      <c r="BA65" s="98"/>
      <c r="BC65" s="99"/>
      <c r="BD65" s="95"/>
      <c r="BE65" s="95"/>
      <c r="BF65" s="95"/>
      <c r="BG65" s="96"/>
      <c r="BH65" s="97"/>
      <c r="BI65" s="95"/>
      <c r="BJ65" s="95"/>
      <c r="BK65" s="98"/>
    </row>
    <row r="66" spans="2:63">
      <c r="B66" s="176"/>
      <c r="C66" s="174"/>
      <c r="D66" s="86" t="s">
        <v>147</v>
      </c>
      <c r="E66" s="100" t="s">
        <v>148</v>
      </c>
      <c r="F66" s="135"/>
      <c r="G66" s="135"/>
      <c r="H66" s="135"/>
      <c r="I66" s="135"/>
      <c r="J66" s="135"/>
      <c r="K66" s="135"/>
      <c r="L66" s="135"/>
      <c r="M66" s="135"/>
      <c r="N66" s="135"/>
      <c r="O66" s="94"/>
      <c r="P66" s="95"/>
      <c r="Q66" s="95"/>
      <c r="R66" s="95"/>
      <c r="S66" s="96"/>
      <c r="T66" s="97"/>
      <c r="U66" s="95"/>
      <c r="V66" s="95"/>
      <c r="W66" s="98"/>
      <c r="Y66" s="99"/>
      <c r="Z66" s="95"/>
      <c r="AA66" s="95"/>
      <c r="AB66" s="95"/>
      <c r="AC66" s="96"/>
      <c r="AD66" s="97"/>
      <c r="AE66" s="95"/>
      <c r="AF66" s="95"/>
      <c r="AG66" s="98"/>
      <c r="AI66" s="99"/>
      <c r="AJ66" s="95"/>
      <c r="AK66" s="95"/>
      <c r="AL66" s="95"/>
      <c r="AM66" s="96"/>
      <c r="AN66" s="97"/>
      <c r="AO66" s="95"/>
      <c r="AP66" s="95"/>
      <c r="AQ66" s="98"/>
      <c r="AS66" s="99"/>
      <c r="AT66" s="95"/>
      <c r="AU66" s="95"/>
      <c r="AV66" s="95"/>
      <c r="AW66" s="96"/>
      <c r="AX66" s="97"/>
      <c r="AY66" s="95"/>
      <c r="AZ66" s="95"/>
      <c r="BA66" s="98"/>
      <c r="BC66" s="99"/>
      <c r="BD66" s="95"/>
      <c r="BE66" s="95"/>
      <c r="BF66" s="95"/>
      <c r="BG66" s="96"/>
      <c r="BH66" s="97"/>
      <c r="BI66" s="95"/>
      <c r="BJ66" s="95"/>
      <c r="BK66" s="98"/>
    </row>
    <row r="67" spans="2:63">
      <c r="B67" s="176"/>
      <c r="C67" s="174"/>
      <c r="D67" s="86" t="s">
        <v>149</v>
      </c>
      <c r="E67" s="100" t="s">
        <v>150</v>
      </c>
      <c r="F67" s="135"/>
      <c r="G67" s="135"/>
      <c r="H67" s="135"/>
      <c r="I67" s="135"/>
      <c r="J67" s="135"/>
      <c r="K67" s="135"/>
      <c r="L67" s="135"/>
      <c r="M67" s="135"/>
      <c r="N67" s="135"/>
      <c r="O67" s="94"/>
      <c r="P67" s="95"/>
      <c r="Q67" s="95"/>
      <c r="R67" s="95"/>
      <c r="S67" s="96"/>
      <c r="T67" s="97"/>
      <c r="U67" s="95"/>
      <c r="V67" s="95"/>
      <c r="W67" s="98"/>
      <c r="Y67" s="99"/>
      <c r="Z67" s="95"/>
      <c r="AA67" s="95"/>
      <c r="AB67" s="95"/>
      <c r="AC67" s="96"/>
      <c r="AD67" s="97"/>
      <c r="AE67" s="95"/>
      <c r="AF67" s="95"/>
      <c r="AG67" s="98"/>
      <c r="AI67" s="99"/>
      <c r="AJ67" s="95"/>
      <c r="AK67" s="95"/>
      <c r="AL67" s="95"/>
      <c r="AM67" s="96"/>
      <c r="AN67" s="97"/>
      <c r="AO67" s="95"/>
      <c r="AP67" s="95"/>
      <c r="AQ67" s="98"/>
      <c r="AS67" s="99"/>
      <c r="AT67" s="95"/>
      <c r="AU67" s="95"/>
      <c r="AV67" s="95"/>
      <c r="AW67" s="96"/>
      <c r="AX67" s="97"/>
      <c r="AY67" s="95"/>
      <c r="AZ67" s="95"/>
      <c r="BA67" s="98"/>
      <c r="BC67" s="99"/>
      <c r="BD67" s="95"/>
      <c r="BE67" s="95"/>
      <c r="BF67" s="95"/>
      <c r="BG67" s="96"/>
      <c r="BH67" s="97"/>
      <c r="BI67" s="95"/>
      <c r="BJ67" s="95"/>
      <c r="BK67" s="98"/>
    </row>
    <row r="68" spans="2:63">
      <c r="B68" s="176"/>
      <c r="C68" s="174"/>
      <c r="D68" s="86" t="s">
        <v>151</v>
      </c>
      <c r="E68" s="100" t="s">
        <v>152</v>
      </c>
      <c r="F68" s="135"/>
      <c r="G68" s="135"/>
      <c r="H68" s="135"/>
      <c r="I68" s="135"/>
      <c r="J68" s="135"/>
      <c r="K68" s="135"/>
      <c r="L68" s="135"/>
      <c r="M68" s="135"/>
      <c r="N68" s="135"/>
      <c r="O68" s="94"/>
      <c r="P68" s="95"/>
      <c r="Q68" s="95"/>
      <c r="R68" s="95"/>
      <c r="S68" s="96"/>
      <c r="T68" s="97"/>
      <c r="U68" s="95"/>
      <c r="V68" s="95"/>
      <c r="W68" s="98"/>
      <c r="Y68" s="99"/>
      <c r="Z68" s="95"/>
      <c r="AA68" s="95"/>
      <c r="AB68" s="95"/>
      <c r="AC68" s="96"/>
      <c r="AD68" s="97"/>
      <c r="AE68" s="95"/>
      <c r="AF68" s="95"/>
      <c r="AG68" s="98"/>
      <c r="AI68" s="99"/>
      <c r="AJ68" s="95"/>
      <c r="AK68" s="95"/>
      <c r="AL68" s="95"/>
      <c r="AM68" s="96"/>
      <c r="AN68" s="97"/>
      <c r="AO68" s="95"/>
      <c r="AP68" s="95"/>
      <c r="AQ68" s="98"/>
      <c r="AS68" s="99"/>
      <c r="AT68" s="95"/>
      <c r="AU68" s="95"/>
      <c r="AV68" s="95"/>
      <c r="AW68" s="96"/>
      <c r="AX68" s="97"/>
      <c r="AY68" s="95"/>
      <c r="AZ68" s="95"/>
      <c r="BA68" s="98"/>
      <c r="BC68" s="99"/>
      <c r="BD68" s="95"/>
      <c r="BE68" s="95"/>
      <c r="BF68" s="95"/>
      <c r="BG68" s="96"/>
      <c r="BH68" s="97"/>
      <c r="BI68" s="95"/>
      <c r="BJ68" s="95"/>
      <c r="BK68" s="98"/>
    </row>
    <row r="69" spans="2:63">
      <c r="B69" s="176"/>
      <c r="C69" s="174"/>
      <c r="D69" s="86" t="s">
        <v>153</v>
      </c>
      <c r="E69" s="100" t="s">
        <v>154</v>
      </c>
      <c r="F69" s="135"/>
      <c r="G69" s="135"/>
      <c r="H69" s="135"/>
      <c r="I69" s="135"/>
      <c r="J69" s="135"/>
      <c r="K69" s="135"/>
      <c r="L69" s="135"/>
      <c r="M69" s="135"/>
      <c r="N69" s="135"/>
      <c r="O69" s="94"/>
      <c r="P69" s="95"/>
      <c r="Q69" s="95"/>
      <c r="R69" s="95"/>
      <c r="S69" s="96"/>
      <c r="T69" s="97"/>
      <c r="U69" s="95"/>
      <c r="V69" s="95"/>
      <c r="W69" s="98"/>
      <c r="Y69" s="99"/>
      <c r="Z69" s="95"/>
      <c r="AA69" s="95"/>
      <c r="AB69" s="95"/>
      <c r="AC69" s="96"/>
      <c r="AD69" s="97"/>
      <c r="AE69" s="95"/>
      <c r="AF69" s="95"/>
      <c r="AG69" s="98"/>
      <c r="AI69" s="99"/>
      <c r="AJ69" s="95"/>
      <c r="AK69" s="95"/>
      <c r="AL69" s="95"/>
      <c r="AM69" s="96"/>
      <c r="AN69" s="97"/>
      <c r="AO69" s="95"/>
      <c r="AP69" s="95"/>
      <c r="AQ69" s="98"/>
      <c r="AS69" s="99"/>
      <c r="AT69" s="95"/>
      <c r="AU69" s="95"/>
      <c r="AV69" s="95"/>
      <c r="AW69" s="96"/>
      <c r="AX69" s="97"/>
      <c r="AY69" s="95"/>
      <c r="AZ69" s="95"/>
      <c r="BA69" s="98"/>
      <c r="BC69" s="99"/>
      <c r="BD69" s="95"/>
      <c r="BE69" s="95"/>
      <c r="BF69" s="95"/>
      <c r="BG69" s="96"/>
      <c r="BH69" s="97"/>
      <c r="BI69" s="95"/>
      <c r="BJ69" s="95"/>
      <c r="BK69" s="98"/>
    </row>
    <row r="70" spans="2:63">
      <c r="B70" s="176"/>
      <c r="C70" s="174"/>
      <c r="D70" s="86" t="s">
        <v>155</v>
      </c>
      <c r="E70" s="100" t="s">
        <v>156</v>
      </c>
      <c r="F70" s="135"/>
      <c r="G70" s="135"/>
      <c r="H70" s="135"/>
      <c r="I70" s="135"/>
      <c r="J70" s="135"/>
      <c r="K70" s="135"/>
      <c r="L70" s="135"/>
      <c r="M70" s="135"/>
      <c r="N70" s="135"/>
      <c r="O70" s="94"/>
      <c r="P70" s="95"/>
      <c r="Q70" s="95"/>
      <c r="R70" s="95"/>
      <c r="S70" s="96"/>
      <c r="T70" s="97"/>
      <c r="U70" s="95"/>
      <c r="V70" s="95"/>
      <c r="W70" s="98"/>
      <c r="Y70" s="99"/>
      <c r="Z70" s="95"/>
      <c r="AA70" s="95"/>
      <c r="AB70" s="95"/>
      <c r="AC70" s="96"/>
      <c r="AD70" s="97"/>
      <c r="AE70" s="95"/>
      <c r="AF70" s="95"/>
      <c r="AG70" s="98"/>
      <c r="AI70" s="99"/>
      <c r="AJ70" s="95"/>
      <c r="AK70" s="95"/>
      <c r="AL70" s="95"/>
      <c r="AM70" s="96"/>
      <c r="AN70" s="97"/>
      <c r="AO70" s="95"/>
      <c r="AP70" s="95"/>
      <c r="AQ70" s="98"/>
      <c r="AS70" s="99"/>
      <c r="AT70" s="95"/>
      <c r="AU70" s="95"/>
      <c r="AV70" s="95"/>
      <c r="AW70" s="96"/>
      <c r="AX70" s="97"/>
      <c r="AY70" s="95"/>
      <c r="AZ70" s="95"/>
      <c r="BA70" s="98"/>
      <c r="BC70" s="99"/>
      <c r="BD70" s="95"/>
      <c r="BE70" s="95"/>
      <c r="BF70" s="95"/>
      <c r="BG70" s="96"/>
      <c r="BH70" s="97"/>
      <c r="BI70" s="95"/>
      <c r="BJ70" s="95"/>
      <c r="BK70" s="98"/>
    </row>
    <row r="71" spans="2:63">
      <c r="B71" s="176"/>
      <c r="C71" s="174"/>
      <c r="D71" s="86" t="s">
        <v>157</v>
      </c>
      <c r="E71" s="100" t="s">
        <v>158</v>
      </c>
      <c r="F71" s="135"/>
      <c r="G71" s="135"/>
      <c r="H71" s="135"/>
      <c r="I71" s="135"/>
      <c r="J71" s="135"/>
      <c r="K71" s="135"/>
      <c r="L71" s="135"/>
      <c r="M71" s="135"/>
      <c r="N71" s="135"/>
      <c r="O71" s="94"/>
      <c r="P71" s="95"/>
      <c r="Q71" s="95"/>
      <c r="R71" s="95"/>
      <c r="S71" s="96"/>
      <c r="T71" s="97"/>
      <c r="U71" s="95"/>
      <c r="V71" s="95"/>
      <c r="W71" s="98"/>
      <c r="Y71" s="99"/>
      <c r="Z71" s="95"/>
      <c r="AA71" s="95"/>
      <c r="AB71" s="95"/>
      <c r="AC71" s="96"/>
      <c r="AD71" s="97"/>
      <c r="AE71" s="95"/>
      <c r="AF71" s="95"/>
      <c r="AG71" s="98"/>
      <c r="AI71" s="99"/>
      <c r="AJ71" s="95"/>
      <c r="AK71" s="95"/>
      <c r="AL71" s="95"/>
      <c r="AM71" s="96"/>
      <c r="AN71" s="97"/>
      <c r="AO71" s="95"/>
      <c r="AP71" s="95"/>
      <c r="AQ71" s="98"/>
      <c r="AS71" s="99"/>
      <c r="AT71" s="95"/>
      <c r="AU71" s="95"/>
      <c r="AV71" s="95"/>
      <c r="AW71" s="96"/>
      <c r="AX71" s="97"/>
      <c r="AY71" s="95"/>
      <c r="AZ71" s="95"/>
      <c r="BA71" s="98"/>
      <c r="BC71" s="99"/>
      <c r="BD71" s="95"/>
      <c r="BE71" s="95"/>
      <c r="BF71" s="95"/>
      <c r="BG71" s="96"/>
      <c r="BH71" s="97"/>
      <c r="BI71" s="95"/>
      <c r="BJ71" s="95"/>
      <c r="BK71" s="98"/>
    </row>
    <row r="72" spans="2:63">
      <c r="B72" s="176"/>
      <c r="C72" s="174"/>
      <c r="D72" s="86" t="s">
        <v>159</v>
      </c>
      <c r="E72" s="100" t="s">
        <v>160</v>
      </c>
      <c r="F72" s="135"/>
      <c r="G72" s="135"/>
      <c r="H72" s="135"/>
      <c r="I72" s="135"/>
      <c r="J72" s="135"/>
      <c r="K72" s="135"/>
      <c r="L72" s="135"/>
      <c r="M72" s="135"/>
      <c r="N72" s="135"/>
      <c r="O72" s="94"/>
      <c r="P72" s="95"/>
      <c r="Q72" s="95"/>
      <c r="R72" s="95"/>
      <c r="S72" s="96"/>
      <c r="T72" s="97"/>
      <c r="U72" s="95"/>
      <c r="V72" s="95"/>
      <c r="W72" s="98"/>
      <c r="Y72" s="99"/>
      <c r="Z72" s="95"/>
      <c r="AA72" s="95"/>
      <c r="AB72" s="95"/>
      <c r="AC72" s="96"/>
      <c r="AD72" s="97"/>
      <c r="AE72" s="95"/>
      <c r="AF72" s="95"/>
      <c r="AG72" s="98"/>
      <c r="AI72" s="99"/>
      <c r="AJ72" s="95"/>
      <c r="AK72" s="95"/>
      <c r="AL72" s="95"/>
      <c r="AM72" s="96"/>
      <c r="AN72" s="97"/>
      <c r="AO72" s="95"/>
      <c r="AP72" s="95"/>
      <c r="AQ72" s="98"/>
      <c r="AS72" s="99"/>
      <c r="AT72" s="95"/>
      <c r="AU72" s="95"/>
      <c r="AV72" s="95"/>
      <c r="AW72" s="96"/>
      <c r="AX72" s="97"/>
      <c r="AY72" s="95"/>
      <c r="AZ72" s="95"/>
      <c r="BA72" s="98"/>
      <c r="BC72" s="99"/>
      <c r="BD72" s="95"/>
      <c r="BE72" s="95"/>
      <c r="BF72" s="95"/>
      <c r="BG72" s="96"/>
      <c r="BH72" s="97"/>
      <c r="BI72" s="95"/>
      <c r="BJ72" s="95"/>
      <c r="BK72" s="98"/>
    </row>
    <row r="73" spans="2:63">
      <c r="B73" s="176"/>
      <c r="C73" s="174"/>
      <c r="D73" s="86" t="s">
        <v>161</v>
      </c>
      <c r="E73" s="100" t="s">
        <v>162</v>
      </c>
      <c r="F73" s="135"/>
      <c r="G73" s="135"/>
      <c r="H73" s="135"/>
      <c r="I73" s="135"/>
      <c r="J73" s="135"/>
      <c r="K73" s="135"/>
      <c r="L73" s="135"/>
      <c r="M73" s="135"/>
      <c r="N73" s="135"/>
      <c r="O73" s="94"/>
      <c r="P73" s="95"/>
      <c r="Q73" s="95"/>
      <c r="R73" s="95"/>
      <c r="S73" s="96"/>
      <c r="T73" s="97"/>
      <c r="U73" s="95"/>
      <c r="V73" s="95"/>
      <c r="W73" s="98"/>
      <c r="Y73" s="99"/>
      <c r="Z73" s="95"/>
      <c r="AA73" s="95"/>
      <c r="AB73" s="95"/>
      <c r="AC73" s="96"/>
      <c r="AD73" s="97"/>
      <c r="AE73" s="95"/>
      <c r="AF73" s="95"/>
      <c r="AG73" s="98"/>
      <c r="AI73" s="99"/>
      <c r="AJ73" s="95"/>
      <c r="AK73" s="95"/>
      <c r="AL73" s="95"/>
      <c r="AM73" s="96"/>
      <c r="AN73" s="97"/>
      <c r="AO73" s="95"/>
      <c r="AP73" s="95"/>
      <c r="AQ73" s="98"/>
      <c r="AS73" s="99"/>
      <c r="AT73" s="95"/>
      <c r="AU73" s="95"/>
      <c r="AV73" s="95"/>
      <c r="AW73" s="96"/>
      <c r="AX73" s="97"/>
      <c r="AY73" s="95"/>
      <c r="AZ73" s="95"/>
      <c r="BA73" s="98"/>
      <c r="BC73" s="99"/>
      <c r="BD73" s="95"/>
      <c r="BE73" s="95"/>
      <c r="BF73" s="95"/>
      <c r="BG73" s="96"/>
      <c r="BH73" s="97"/>
      <c r="BI73" s="95"/>
      <c r="BJ73" s="95"/>
      <c r="BK73" s="98"/>
    </row>
    <row r="74" spans="2:63">
      <c r="B74" s="176"/>
      <c r="C74" s="174"/>
      <c r="D74" s="86" t="s">
        <v>163</v>
      </c>
      <c r="E74" s="100" t="s">
        <v>164</v>
      </c>
      <c r="F74" s="135"/>
      <c r="G74" s="135"/>
      <c r="H74" s="135"/>
      <c r="I74" s="135"/>
      <c r="J74" s="135"/>
      <c r="K74" s="135"/>
      <c r="L74" s="135"/>
      <c r="M74" s="135"/>
      <c r="N74" s="135"/>
      <c r="O74" s="94"/>
      <c r="P74" s="95"/>
      <c r="Q74" s="95"/>
      <c r="R74" s="95"/>
      <c r="S74" s="96"/>
      <c r="T74" s="97"/>
      <c r="U74" s="95"/>
      <c r="V74" s="95"/>
      <c r="W74" s="98"/>
      <c r="Y74" s="99"/>
      <c r="Z74" s="95"/>
      <c r="AA74" s="95"/>
      <c r="AB74" s="95"/>
      <c r="AC74" s="96"/>
      <c r="AD74" s="97"/>
      <c r="AE74" s="95"/>
      <c r="AF74" s="95"/>
      <c r="AG74" s="98"/>
      <c r="AI74" s="99"/>
      <c r="AJ74" s="95"/>
      <c r="AK74" s="95"/>
      <c r="AL74" s="95"/>
      <c r="AM74" s="96"/>
      <c r="AN74" s="97"/>
      <c r="AO74" s="95"/>
      <c r="AP74" s="95"/>
      <c r="AQ74" s="98"/>
      <c r="AS74" s="99"/>
      <c r="AT74" s="95"/>
      <c r="AU74" s="95"/>
      <c r="AV74" s="95"/>
      <c r="AW74" s="96"/>
      <c r="AX74" s="97"/>
      <c r="AY74" s="95"/>
      <c r="AZ74" s="95"/>
      <c r="BA74" s="98"/>
      <c r="BC74" s="99"/>
      <c r="BD74" s="95"/>
      <c r="BE74" s="95"/>
      <c r="BF74" s="95"/>
      <c r="BG74" s="96"/>
      <c r="BH74" s="97"/>
      <c r="BI74" s="95"/>
      <c r="BJ74" s="95"/>
      <c r="BK74" s="98"/>
    </row>
    <row r="75" spans="2:63">
      <c r="B75" s="176"/>
      <c r="C75" s="174"/>
      <c r="D75" s="86" t="s">
        <v>165</v>
      </c>
      <c r="E75" s="100" t="s">
        <v>166</v>
      </c>
      <c r="F75" s="135"/>
      <c r="G75" s="135"/>
      <c r="H75" s="135"/>
      <c r="I75" s="135"/>
      <c r="J75" s="135"/>
      <c r="K75" s="135"/>
      <c r="L75" s="135"/>
      <c r="M75" s="135"/>
      <c r="N75" s="135"/>
      <c r="O75" s="94"/>
      <c r="P75" s="95"/>
      <c r="Q75" s="95"/>
      <c r="R75" s="95"/>
      <c r="S75" s="96"/>
      <c r="T75" s="97"/>
      <c r="U75" s="95"/>
      <c r="V75" s="95"/>
      <c r="W75" s="98"/>
      <c r="Y75" s="99"/>
      <c r="Z75" s="95"/>
      <c r="AA75" s="95"/>
      <c r="AB75" s="95"/>
      <c r="AC75" s="96"/>
      <c r="AD75" s="97"/>
      <c r="AE75" s="95"/>
      <c r="AF75" s="95"/>
      <c r="AG75" s="98"/>
      <c r="AI75" s="99"/>
      <c r="AJ75" s="95"/>
      <c r="AK75" s="95"/>
      <c r="AL75" s="95"/>
      <c r="AM75" s="96"/>
      <c r="AN75" s="97"/>
      <c r="AO75" s="95"/>
      <c r="AP75" s="95"/>
      <c r="AQ75" s="98"/>
      <c r="AS75" s="99"/>
      <c r="AT75" s="95"/>
      <c r="AU75" s="95"/>
      <c r="AV75" s="95"/>
      <c r="AW75" s="96"/>
      <c r="AX75" s="97"/>
      <c r="AY75" s="95"/>
      <c r="AZ75" s="95"/>
      <c r="BA75" s="98"/>
      <c r="BC75" s="99"/>
      <c r="BD75" s="95"/>
      <c r="BE75" s="95"/>
      <c r="BF75" s="95"/>
      <c r="BG75" s="96"/>
      <c r="BH75" s="97"/>
      <c r="BI75" s="95"/>
      <c r="BJ75" s="95"/>
      <c r="BK75" s="98"/>
    </row>
    <row r="76" spans="2:63">
      <c r="B76" s="176"/>
      <c r="C76" s="174"/>
      <c r="D76" s="86" t="s">
        <v>171</v>
      </c>
      <c r="E76" s="100" t="s">
        <v>172</v>
      </c>
      <c r="F76" s="135"/>
      <c r="G76" s="135"/>
      <c r="H76" s="135"/>
      <c r="I76" s="135"/>
      <c r="J76" s="135"/>
      <c r="K76" s="135"/>
      <c r="L76" s="135"/>
      <c r="M76" s="135"/>
      <c r="N76" s="135"/>
      <c r="O76" s="94"/>
      <c r="P76" s="95"/>
      <c r="Q76" s="95"/>
      <c r="R76" s="95"/>
      <c r="S76" s="96"/>
      <c r="T76" s="97"/>
      <c r="U76" s="95"/>
      <c r="V76" s="95"/>
      <c r="W76" s="98"/>
      <c r="Y76" s="99"/>
      <c r="Z76" s="95"/>
      <c r="AA76" s="95"/>
      <c r="AB76" s="95"/>
      <c r="AC76" s="96"/>
      <c r="AD76" s="97"/>
      <c r="AE76" s="95"/>
      <c r="AF76" s="95"/>
      <c r="AG76" s="98"/>
      <c r="AI76" s="99"/>
      <c r="AJ76" s="95"/>
      <c r="AK76" s="95"/>
      <c r="AL76" s="95"/>
      <c r="AM76" s="96"/>
      <c r="AN76" s="97"/>
      <c r="AO76" s="95"/>
      <c r="AP76" s="95"/>
      <c r="AQ76" s="98"/>
      <c r="AS76" s="99"/>
      <c r="AT76" s="95"/>
      <c r="AU76" s="95"/>
      <c r="AV76" s="95"/>
      <c r="AW76" s="96"/>
      <c r="AX76" s="97"/>
      <c r="AY76" s="95"/>
      <c r="AZ76" s="95"/>
      <c r="BA76" s="98"/>
      <c r="BC76" s="99"/>
      <c r="BD76" s="95"/>
      <c r="BE76" s="95"/>
      <c r="BF76" s="95"/>
      <c r="BG76" s="96"/>
      <c r="BH76" s="97"/>
      <c r="BI76" s="95"/>
      <c r="BJ76" s="95"/>
      <c r="BK76" s="98"/>
    </row>
    <row r="77" spans="2:63">
      <c r="B77" s="176"/>
      <c r="C77" s="174"/>
      <c r="D77" s="86" t="s">
        <v>173</v>
      </c>
      <c r="E77" s="100" t="s">
        <v>174</v>
      </c>
      <c r="F77" s="135"/>
      <c r="G77" s="135"/>
      <c r="H77" s="135"/>
      <c r="I77" s="135"/>
      <c r="J77" s="135"/>
      <c r="K77" s="135"/>
      <c r="L77" s="135"/>
      <c r="M77" s="135"/>
      <c r="N77" s="135"/>
      <c r="O77" s="94"/>
      <c r="P77" s="95"/>
      <c r="Q77" s="95"/>
      <c r="R77" s="95"/>
      <c r="S77" s="96"/>
      <c r="T77" s="97"/>
      <c r="U77" s="95"/>
      <c r="V77" s="95"/>
      <c r="W77" s="98"/>
      <c r="Y77" s="99"/>
      <c r="Z77" s="95"/>
      <c r="AA77" s="95"/>
      <c r="AB77" s="95"/>
      <c r="AC77" s="96"/>
      <c r="AD77" s="97"/>
      <c r="AE77" s="95"/>
      <c r="AF77" s="95"/>
      <c r="AG77" s="98"/>
      <c r="AI77" s="99"/>
      <c r="AJ77" s="95"/>
      <c r="AK77" s="95"/>
      <c r="AL77" s="95"/>
      <c r="AM77" s="96"/>
      <c r="AN77" s="97"/>
      <c r="AO77" s="95"/>
      <c r="AP77" s="95"/>
      <c r="AQ77" s="98"/>
      <c r="AS77" s="99"/>
      <c r="AT77" s="95"/>
      <c r="AU77" s="95"/>
      <c r="AV77" s="95"/>
      <c r="AW77" s="96"/>
      <c r="AX77" s="97"/>
      <c r="AY77" s="95"/>
      <c r="AZ77" s="95"/>
      <c r="BA77" s="98"/>
      <c r="BC77" s="99"/>
      <c r="BD77" s="95"/>
      <c r="BE77" s="95"/>
      <c r="BF77" s="95"/>
      <c r="BG77" s="96"/>
      <c r="BH77" s="97"/>
      <c r="BI77" s="95"/>
      <c r="BJ77" s="95"/>
      <c r="BK77" s="98"/>
    </row>
    <row r="78" spans="2:63">
      <c r="B78" s="176"/>
      <c r="C78" s="174"/>
      <c r="D78" s="86" t="s">
        <v>175</v>
      </c>
      <c r="E78" s="100" t="s">
        <v>176</v>
      </c>
      <c r="F78" s="135"/>
      <c r="G78" s="135"/>
      <c r="H78" s="135"/>
      <c r="I78" s="135"/>
      <c r="J78" s="135"/>
      <c r="K78" s="135"/>
      <c r="L78" s="135"/>
      <c r="M78" s="135"/>
      <c r="N78" s="135"/>
      <c r="O78" s="94"/>
      <c r="P78" s="95"/>
      <c r="Q78" s="95"/>
      <c r="R78" s="95"/>
      <c r="S78" s="96"/>
      <c r="T78" s="97"/>
      <c r="U78" s="95"/>
      <c r="V78" s="95"/>
      <c r="W78" s="98"/>
      <c r="Y78" s="99"/>
      <c r="Z78" s="95"/>
      <c r="AA78" s="95"/>
      <c r="AB78" s="95"/>
      <c r="AC78" s="96"/>
      <c r="AD78" s="97"/>
      <c r="AE78" s="95"/>
      <c r="AF78" s="95"/>
      <c r="AG78" s="98"/>
      <c r="AI78" s="99"/>
      <c r="AJ78" s="95"/>
      <c r="AK78" s="95"/>
      <c r="AL78" s="95"/>
      <c r="AM78" s="96"/>
      <c r="AN78" s="97"/>
      <c r="AO78" s="95"/>
      <c r="AP78" s="95"/>
      <c r="AQ78" s="98"/>
      <c r="AS78" s="99"/>
      <c r="AT78" s="95"/>
      <c r="AU78" s="95"/>
      <c r="AV78" s="95"/>
      <c r="AW78" s="96"/>
      <c r="AX78" s="97"/>
      <c r="AY78" s="95"/>
      <c r="AZ78" s="95"/>
      <c r="BA78" s="98"/>
      <c r="BC78" s="99"/>
      <c r="BD78" s="95"/>
      <c r="BE78" s="95"/>
      <c r="BF78" s="95"/>
      <c r="BG78" s="96"/>
      <c r="BH78" s="97"/>
      <c r="BI78" s="95"/>
      <c r="BJ78" s="95"/>
      <c r="BK78" s="98"/>
    </row>
    <row r="79" spans="2:63">
      <c r="B79" s="176"/>
      <c r="C79" s="174"/>
      <c r="D79" s="86" t="s">
        <v>177</v>
      </c>
      <c r="E79" s="100" t="s">
        <v>178</v>
      </c>
      <c r="F79" s="135"/>
      <c r="G79" s="135"/>
      <c r="H79" s="135"/>
      <c r="I79" s="135"/>
      <c r="J79" s="135"/>
      <c r="K79" s="135"/>
      <c r="L79" s="135"/>
      <c r="M79" s="135"/>
      <c r="N79" s="135"/>
      <c r="O79" s="94"/>
      <c r="P79" s="95"/>
      <c r="Q79" s="95"/>
      <c r="R79" s="95"/>
      <c r="S79" s="96"/>
      <c r="T79" s="97"/>
      <c r="U79" s="95"/>
      <c r="V79" s="95"/>
      <c r="W79" s="98"/>
      <c r="Y79" s="99"/>
      <c r="Z79" s="95"/>
      <c r="AA79" s="95"/>
      <c r="AB79" s="95"/>
      <c r="AC79" s="96"/>
      <c r="AD79" s="97"/>
      <c r="AE79" s="95"/>
      <c r="AF79" s="95"/>
      <c r="AG79" s="98"/>
      <c r="AI79" s="99"/>
      <c r="AJ79" s="95"/>
      <c r="AK79" s="95"/>
      <c r="AL79" s="95"/>
      <c r="AM79" s="96"/>
      <c r="AN79" s="97"/>
      <c r="AO79" s="95"/>
      <c r="AP79" s="95"/>
      <c r="AQ79" s="98"/>
      <c r="AS79" s="99"/>
      <c r="AT79" s="95"/>
      <c r="AU79" s="95"/>
      <c r="AV79" s="95"/>
      <c r="AW79" s="96"/>
      <c r="AX79" s="97"/>
      <c r="AY79" s="95"/>
      <c r="AZ79" s="95"/>
      <c r="BA79" s="98"/>
      <c r="BC79" s="99"/>
      <c r="BD79" s="95"/>
      <c r="BE79" s="95"/>
      <c r="BF79" s="95"/>
      <c r="BG79" s="96"/>
      <c r="BH79" s="97"/>
      <c r="BI79" s="95"/>
      <c r="BJ79" s="95"/>
      <c r="BK79" s="98"/>
    </row>
    <row r="80" spans="2:63">
      <c r="B80" s="176"/>
      <c r="C80" s="174"/>
      <c r="D80" s="86" t="s">
        <v>179</v>
      </c>
      <c r="E80" s="100" t="s">
        <v>180</v>
      </c>
      <c r="F80" s="135"/>
      <c r="G80" s="135"/>
      <c r="H80" s="135"/>
      <c r="I80" s="135"/>
      <c r="J80" s="135"/>
      <c r="K80" s="135"/>
      <c r="L80" s="135"/>
      <c r="M80" s="135"/>
      <c r="N80" s="135"/>
      <c r="O80" s="94"/>
      <c r="P80" s="95"/>
      <c r="Q80" s="95"/>
      <c r="R80" s="95"/>
      <c r="S80" s="96"/>
      <c r="T80" s="97"/>
      <c r="U80" s="95"/>
      <c r="V80" s="95"/>
      <c r="W80" s="98"/>
      <c r="Y80" s="99"/>
      <c r="Z80" s="95"/>
      <c r="AA80" s="95"/>
      <c r="AB80" s="95"/>
      <c r="AC80" s="96"/>
      <c r="AD80" s="97"/>
      <c r="AE80" s="95"/>
      <c r="AF80" s="95"/>
      <c r="AG80" s="98"/>
      <c r="AI80" s="99"/>
      <c r="AJ80" s="95"/>
      <c r="AK80" s="95"/>
      <c r="AL80" s="95"/>
      <c r="AM80" s="96"/>
      <c r="AN80" s="97"/>
      <c r="AO80" s="95"/>
      <c r="AP80" s="95"/>
      <c r="AQ80" s="98"/>
      <c r="AS80" s="99"/>
      <c r="AT80" s="95"/>
      <c r="AU80" s="95"/>
      <c r="AV80" s="95"/>
      <c r="AW80" s="96"/>
      <c r="AX80" s="97"/>
      <c r="AY80" s="95"/>
      <c r="AZ80" s="95"/>
      <c r="BA80" s="98"/>
      <c r="BC80" s="99"/>
      <c r="BD80" s="95"/>
      <c r="BE80" s="95"/>
      <c r="BF80" s="95"/>
      <c r="BG80" s="96"/>
      <c r="BH80" s="97"/>
      <c r="BI80" s="95"/>
      <c r="BJ80" s="95"/>
      <c r="BK80" s="98"/>
    </row>
    <row r="81" spans="2:63">
      <c r="B81" s="176"/>
      <c r="C81" s="174"/>
      <c r="D81" s="86" t="s">
        <v>181</v>
      </c>
      <c r="E81" s="100" t="s">
        <v>182</v>
      </c>
      <c r="F81" s="135"/>
      <c r="G81" s="135"/>
      <c r="H81" s="135"/>
      <c r="I81" s="135"/>
      <c r="J81" s="135"/>
      <c r="K81" s="135"/>
      <c r="L81" s="135"/>
      <c r="M81" s="135"/>
      <c r="N81" s="135"/>
      <c r="O81" s="94"/>
      <c r="P81" s="95"/>
      <c r="Q81" s="95"/>
      <c r="R81" s="95"/>
      <c r="S81" s="96"/>
      <c r="T81" s="97"/>
      <c r="U81" s="95"/>
      <c r="V81" s="95"/>
      <c r="W81" s="98"/>
      <c r="Y81" s="99"/>
      <c r="Z81" s="95"/>
      <c r="AA81" s="95"/>
      <c r="AB81" s="95"/>
      <c r="AC81" s="96"/>
      <c r="AD81" s="97"/>
      <c r="AE81" s="95"/>
      <c r="AF81" s="95"/>
      <c r="AG81" s="98"/>
      <c r="AI81" s="99"/>
      <c r="AJ81" s="95"/>
      <c r="AK81" s="95"/>
      <c r="AL81" s="95"/>
      <c r="AM81" s="96"/>
      <c r="AN81" s="97"/>
      <c r="AO81" s="95"/>
      <c r="AP81" s="95"/>
      <c r="AQ81" s="98"/>
      <c r="AS81" s="99"/>
      <c r="AT81" s="95"/>
      <c r="AU81" s="95"/>
      <c r="AV81" s="95"/>
      <c r="AW81" s="96"/>
      <c r="AX81" s="97"/>
      <c r="AY81" s="95"/>
      <c r="AZ81" s="95"/>
      <c r="BA81" s="98"/>
      <c r="BC81" s="99"/>
      <c r="BD81" s="95"/>
      <c r="BE81" s="95"/>
      <c r="BF81" s="95"/>
      <c r="BG81" s="96"/>
      <c r="BH81" s="97"/>
      <c r="BI81" s="95"/>
      <c r="BJ81" s="95"/>
      <c r="BK81" s="98"/>
    </row>
    <row r="82" spans="2:63">
      <c r="B82" s="176"/>
      <c r="C82" s="174"/>
      <c r="D82" s="86" t="s">
        <v>183</v>
      </c>
      <c r="E82" s="100" t="s">
        <v>184</v>
      </c>
      <c r="F82" s="135"/>
      <c r="G82" s="135"/>
      <c r="H82" s="135"/>
      <c r="I82" s="135"/>
      <c r="J82" s="135"/>
      <c r="K82" s="135"/>
      <c r="L82" s="135"/>
      <c r="M82" s="135"/>
      <c r="N82" s="135"/>
      <c r="O82" s="94"/>
      <c r="P82" s="95"/>
      <c r="Q82" s="95"/>
      <c r="R82" s="95"/>
      <c r="S82" s="96"/>
      <c r="T82" s="97"/>
      <c r="U82" s="95"/>
      <c r="V82" s="95"/>
      <c r="W82" s="98"/>
      <c r="Y82" s="99"/>
      <c r="Z82" s="95"/>
      <c r="AA82" s="95"/>
      <c r="AB82" s="95"/>
      <c r="AC82" s="96"/>
      <c r="AD82" s="97"/>
      <c r="AE82" s="95"/>
      <c r="AF82" s="95"/>
      <c r="AG82" s="98"/>
      <c r="AI82" s="99"/>
      <c r="AJ82" s="95"/>
      <c r="AK82" s="95"/>
      <c r="AL82" s="95"/>
      <c r="AM82" s="96"/>
      <c r="AN82" s="97"/>
      <c r="AO82" s="95"/>
      <c r="AP82" s="95"/>
      <c r="AQ82" s="98"/>
      <c r="AS82" s="99"/>
      <c r="AT82" s="95"/>
      <c r="AU82" s="95"/>
      <c r="AV82" s="95"/>
      <c r="AW82" s="96"/>
      <c r="AX82" s="97"/>
      <c r="AY82" s="95"/>
      <c r="AZ82" s="95"/>
      <c r="BA82" s="98"/>
      <c r="BC82" s="99"/>
      <c r="BD82" s="95"/>
      <c r="BE82" s="95"/>
      <c r="BF82" s="95"/>
      <c r="BG82" s="96"/>
      <c r="BH82" s="97"/>
      <c r="BI82" s="95"/>
      <c r="BJ82" s="95"/>
      <c r="BK82" s="98"/>
    </row>
    <row r="83" spans="2:63">
      <c r="B83" s="176"/>
      <c r="C83" s="174"/>
      <c r="D83" s="86" t="s">
        <v>185</v>
      </c>
      <c r="E83" s="100" t="s">
        <v>186</v>
      </c>
      <c r="F83" s="135"/>
      <c r="G83" s="135"/>
      <c r="H83" s="135"/>
      <c r="I83" s="135"/>
      <c r="J83" s="135"/>
      <c r="K83" s="135"/>
      <c r="L83" s="135"/>
      <c r="M83" s="135"/>
      <c r="N83" s="135"/>
      <c r="O83" s="94"/>
      <c r="P83" s="95"/>
      <c r="Q83" s="95"/>
      <c r="R83" s="95"/>
      <c r="S83" s="96"/>
      <c r="T83" s="97"/>
      <c r="U83" s="95"/>
      <c r="V83" s="95"/>
      <c r="W83" s="98"/>
      <c r="Y83" s="99"/>
      <c r="Z83" s="95"/>
      <c r="AA83" s="95"/>
      <c r="AB83" s="95"/>
      <c r="AC83" s="96"/>
      <c r="AD83" s="97"/>
      <c r="AE83" s="95"/>
      <c r="AF83" s="95"/>
      <c r="AG83" s="98"/>
      <c r="AI83" s="99"/>
      <c r="AJ83" s="95"/>
      <c r="AK83" s="95"/>
      <c r="AL83" s="95"/>
      <c r="AM83" s="96"/>
      <c r="AN83" s="97"/>
      <c r="AO83" s="95"/>
      <c r="AP83" s="95"/>
      <c r="AQ83" s="98"/>
      <c r="AS83" s="99"/>
      <c r="AT83" s="95"/>
      <c r="AU83" s="95"/>
      <c r="AV83" s="95"/>
      <c r="AW83" s="96"/>
      <c r="AX83" s="97"/>
      <c r="AY83" s="95"/>
      <c r="AZ83" s="95"/>
      <c r="BA83" s="98"/>
      <c r="BC83" s="99"/>
      <c r="BD83" s="95"/>
      <c r="BE83" s="95"/>
      <c r="BF83" s="95"/>
      <c r="BG83" s="96"/>
      <c r="BH83" s="97"/>
      <c r="BI83" s="95"/>
      <c r="BJ83" s="95"/>
      <c r="BK83" s="98"/>
    </row>
    <row r="84" spans="2:63">
      <c r="B84" s="176"/>
      <c r="C84" s="174"/>
      <c r="D84" s="86" t="s">
        <v>187</v>
      </c>
      <c r="E84" s="100" t="s">
        <v>188</v>
      </c>
      <c r="F84" s="135"/>
      <c r="G84" s="135"/>
      <c r="H84" s="135"/>
      <c r="I84" s="135"/>
      <c r="J84" s="135"/>
      <c r="K84" s="135"/>
      <c r="L84" s="135"/>
      <c r="M84" s="135"/>
      <c r="N84" s="135"/>
      <c r="O84" s="94"/>
      <c r="P84" s="95"/>
      <c r="Q84" s="95"/>
      <c r="R84" s="95"/>
      <c r="S84" s="96"/>
      <c r="T84" s="97"/>
      <c r="U84" s="95"/>
      <c r="V84" s="95"/>
      <c r="W84" s="98"/>
      <c r="Y84" s="99"/>
      <c r="Z84" s="95"/>
      <c r="AA84" s="95"/>
      <c r="AB84" s="95"/>
      <c r="AC84" s="96"/>
      <c r="AD84" s="97"/>
      <c r="AE84" s="95"/>
      <c r="AF84" s="95"/>
      <c r="AG84" s="98"/>
      <c r="AI84" s="99"/>
      <c r="AJ84" s="95"/>
      <c r="AK84" s="95"/>
      <c r="AL84" s="95"/>
      <c r="AM84" s="96"/>
      <c r="AN84" s="97"/>
      <c r="AO84" s="95"/>
      <c r="AP84" s="95"/>
      <c r="AQ84" s="98"/>
      <c r="AS84" s="99"/>
      <c r="AT84" s="95"/>
      <c r="AU84" s="95"/>
      <c r="AV84" s="95"/>
      <c r="AW84" s="96"/>
      <c r="AX84" s="97"/>
      <c r="AY84" s="95"/>
      <c r="AZ84" s="95"/>
      <c r="BA84" s="98"/>
      <c r="BC84" s="99"/>
      <c r="BD84" s="95"/>
      <c r="BE84" s="95"/>
      <c r="BF84" s="95"/>
      <c r="BG84" s="96"/>
      <c r="BH84" s="97"/>
      <c r="BI84" s="95"/>
      <c r="BJ84" s="95"/>
      <c r="BK84" s="98"/>
    </row>
    <row r="85" spans="2:63">
      <c r="B85" s="176"/>
      <c r="C85" s="174"/>
      <c r="D85" s="86" t="s">
        <v>189</v>
      </c>
      <c r="E85" s="100" t="s">
        <v>190</v>
      </c>
      <c r="F85" s="135"/>
      <c r="G85" s="135"/>
      <c r="H85" s="135"/>
      <c r="I85" s="135"/>
      <c r="J85" s="135"/>
      <c r="K85" s="135"/>
      <c r="L85" s="135"/>
      <c r="M85" s="135"/>
      <c r="N85" s="135"/>
      <c r="O85" s="94"/>
      <c r="P85" s="95"/>
      <c r="Q85" s="95"/>
      <c r="R85" s="95"/>
      <c r="S85" s="96"/>
      <c r="T85" s="97"/>
      <c r="U85" s="95"/>
      <c r="V85" s="95"/>
      <c r="W85" s="98"/>
      <c r="Y85" s="99"/>
      <c r="Z85" s="95"/>
      <c r="AA85" s="95"/>
      <c r="AB85" s="95"/>
      <c r="AC85" s="96"/>
      <c r="AD85" s="97"/>
      <c r="AE85" s="95"/>
      <c r="AF85" s="95"/>
      <c r="AG85" s="98"/>
      <c r="AI85" s="99"/>
      <c r="AJ85" s="95"/>
      <c r="AK85" s="95"/>
      <c r="AL85" s="95"/>
      <c r="AM85" s="96"/>
      <c r="AN85" s="97"/>
      <c r="AO85" s="95"/>
      <c r="AP85" s="95"/>
      <c r="AQ85" s="98"/>
      <c r="AS85" s="99"/>
      <c r="AT85" s="95"/>
      <c r="AU85" s="95"/>
      <c r="AV85" s="95"/>
      <c r="AW85" s="96"/>
      <c r="AX85" s="97"/>
      <c r="AY85" s="95"/>
      <c r="AZ85" s="95"/>
      <c r="BA85" s="98"/>
      <c r="BC85" s="99"/>
      <c r="BD85" s="95"/>
      <c r="BE85" s="95"/>
      <c r="BF85" s="95"/>
      <c r="BG85" s="96"/>
      <c r="BH85" s="97"/>
      <c r="BI85" s="95"/>
      <c r="BJ85" s="95"/>
      <c r="BK85" s="98"/>
    </row>
    <row r="86" spans="2:63">
      <c r="B86" s="176"/>
      <c r="C86" s="174"/>
      <c r="D86" s="86" t="s">
        <v>191</v>
      </c>
      <c r="E86" s="100" t="s">
        <v>192</v>
      </c>
      <c r="F86" s="135"/>
      <c r="G86" s="135"/>
      <c r="H86" s="135"/>
      <c r="I86" s="135"/>
      <c r="J86" s="135"/>
      <c r="K86" s="135"/>
      <c r="L86" s="135"/>
      <c r="M86" s="135"/>
      <c r="N86" s="135"/>
      <c r="O86" s="94"/>
      <c r="P86" s="95"/>
      <c r="Q86" s="95"/>
      <c r="R86" s="95"/>
      <c r="S86" s="96"/>
      <c r="T86" s="97"/>
      <c r="U86" s="95"/>
      <c r="V86" s="95"/>
      <c r="W86" s="98"/>
      <c r="Y86" s="99"/>
      <c r="Z86" s="95"/>
      <c r="AA86" s="95"/>
      <c r="AB86" s="95"/>
      <c r="AC86" s="96"/>
      <c r="AD86" s="97"/>
      <c r="AE86" s="95"/>
      <c r="AF86" s="95"/>
      <c r="AG86" s="98"/>
      <c r="AI86" s="99"/>
      <c r="AJ86" s="95"/>
      <c r="AK86" s="95"/>
      <c r="AL86" s="95"/>
      <c r="AM86" s="96"/>
      <c r="AN86" s="97"/>
      <c r="AO86" s="95"/>
      <c r="AP86" s="95"/>
      <c r="AQ86" s="98"/>
      <c r="AS86" s="99"/>
      <c r="AT86" s="95"/>
      <c r="AU86" s="95"/>
      <c r="AV86" s="95"/>
      <c r="AW86" s="96"/>
      <c r="AX86" s="97"/>
      <c r="AY86" s="95"/>
      <c r="AZ86" s="95"/>
      <c r="BA86" s="98"/>
      <c r="BC86" s="99"/>
      <c r="BD86" s="95"/>
      <c r="BE86" s="95"/>
      <c r="BF86" s="95"/>
      <c r="BG86" s="96"/>
      <c r="BH86" s="97"/>
      <c r="BI86" s="95"/>
      <c r="BJ86" s="95"/>
      <c r="BK86" s="98"/>
    </row>
    <row r="87" spans="2:63">
      <c r="B87" s="176"/>
      <c r="C87" s="174"/>
      <c r="D87" s="86" t="s">
        <v>193</v>
      </c>
      <c r="E87" s="100" t="s">
        <v>194</v>
      </c>
      <c r="F87" s="135"/>
      <c r="G87" s="135"/>
      <c r="H87" s="135"/>
      <c r="I87" s="135"/>
      <c r="J87" s="135"/>
      <c r="K87" s="135"/>
      <c r="L87" s="135"/>
      <c r="M87" s="135"/>
      <c r="N87" s="135"/>
      <c r="O87" s="94"/>
      <c r="P87" s="95"/>
      <c r="Q87" s="95"/>
      <c r="R87" s="95"/>
      <c r="S87" s="96"/>
      <c r="T87" s="97"/>
      <c r="U87" s="95"/>
      <c r="V87" s="95"/>
      <c r="W87" s="98"/>
      <c r="Y87" s="99"/>
      <c r="Z87" s="95"/>
      <c r="AA87" s="95"/>
      <c r="AB87" s="95"/>
      <c r="AC87" s="96"/>
      <c r="AD87" s="97"/>
      <c r="AE87" s="95"/>
      <c r="AF87" s="95"/>
      <c r="AG87" s="98"/>
      <c r="AI87" s="99"/>
      <c r="AJ87" s="95"/>
      <c r="AK87" s="95"/>
      <c r="AL87" s="95"/>
      <c r="AM87" s="96"/>
      <c r="AN87" s="97"/>
      <c r="AO87" s="95"/>
      <c r="AP87" s="95"/>
      <c r="AQ87" s="98"/>
      <c r="AS87" s="99"/>
      <c r="AT87" s="95"/>
      <c r="AU87" s="95"/>
      <c r="AV87" s="95"/>
      <c r="AW87" s="96"/>
      <c r="AX87" s="97"/>
      <c r="AY87" s="95"/>
      <c r="AZ87" s="95"/>
      <c r="BA87" s="98"/>
      <c r="BC87" s="99"/>
      <c r="BD87" s="95"/>
      <c r="BE87" s="95"/>
      <c r="BF87" s="95"/>
      <c r="BG87" s="96"/>
      <c r="BH87" s="97"/>
      <c r="BI87" s="95"/>
      <c r="BJ87" s="95"/>
      <c r="BK87" s="98"/>
    </row>
    <row r="88" spans="2:63">
      <c r="B88" s="176"/>
      <c r="C88" s="174"/>
      <c r="D88" s="86" t="s">
        <v>195</v>
      </c>
      <c r="E88" s="100" t="s">
        <v>196</v>
      </c>
      <c r="F88" s="135"/>
      <c r="G88" s="135"/>
      <c r="H88" s="135"/>
      <c r="I88" s="135"/>
      <c r="J88" s="135"/>
      <c r="K88" s="135"/>
      <c r="L88" s="135"/>
      <c r="M88" s="135"/>
      <c r="N88" s="135"/>
      <c r="O88" s="94"/>
      <c r="P88" s="95"/>
      <c r="Q88" s="95"/>
      <c r="R88" s="95"/>
      <c r="S88" s="96"/>
      <c r="T88" s="97"/>
      <c r="U88" s="95"/>
      <c r="V88" s="95"/>
      <c r="W88" s="98"/>
      <c r="Y88" s="99"/>
      <c r="Z88" s="95"/>
      <c r="AA88" s="95"/>
      <c r="AB88" s="95"/>
      <c r="AC88" s="96"/>
      <c r="AD88" s="97"/>
      <c r="AE88" s="95"/>
      <c r="AF88" s="95"/>
      <c r="AG88" s="98"/>
      <c r="AI88" s="99"/>
      <c r="AJ88" s="95"/>
      <c r="AK88" s="95"/>
      <c r="AL88" s="95"/>
      <c r="AM88" s="96"/>
      <c r="AN88" s="97"/>
      <c r="AO88" s="95"/>
      <c r="AP88" s="95"/>
      <c r="AQ88" s="98"/>
      <c r="AS88" s="99"/>
      <c r="AT88" s="95"/>
      <c r="AU88" s="95"/>
      <c r="AV88" s="95"/>
      <c r="AW88" s="96"/>
      <c r="AX88" s="97"/>
      <c r="AY88" s="95"/>
      <c r="AZ88" s="95"/>
      <c r="BA88" s="98"/>
      <c r="BC88" s="99"/>
      <c r="BD88" s="95"/>
      <c r="BE88" s="95"/>
      <c r="BF88" s="95"/>
      <c r="BG88" s="96"/>
      <c r="BH88" s="97"/>
      <c r="BI88" s="95"/>
      <c r="BJ88" s="95"/>
      <c r="BK88" s="98"/>
    </row>
    <row r="89" spans="2:63">
      <c r="B89" s="176"/>
      <c r="C89" s="174"/>
      <c r="D89" s="86" t="s">
        <v>197</v>
      </c>
      <c r="E89" s="100" t="s">
        <v>198</v>
      </c>
      <c r="F89" s="135"/>
      <c r="G89" s="135"/>
      <c r="H89" s="135"/>
      <c r="I89" s="135"/>
      <c r="J89" s="135"/>
      <c r="K89" s="135"/>
      <c r="L89" s="135"/>
      <c r="M89" s="135"/>
      <c r="N89" s="135"/>
      <c r="O89" s="94"/>
      <c r="P89" s="95"/>
      <c r="Q89" s="95"/>
      <c r="R89" s="95"/>
      <c r="S89" s="96"/>
      <c r="T89" s="97"/>
      <c r="U89" s="95"/>
      <c r="V89" s="95"/>
      <c r="W89" s="98"/>
      <c r="Y89" s="99"/>
      <c r="Z89" s="95"/>
      <c r="AA89" s="95"/>
      <c r="AB89" s="95"/>
      <c r="AC89" s="96"/>
      <c r="AD89" s="97"/>
      <c r="AE89" s="95"/>
      <c r="AF89" s="95"/>
      <c r="AG89" s="98"/>
      <c r="AI89" s="99"/>
      <c r="AJ89" s="95"/>
      <c r="AK89" s="95"/>
      <c r="AL89" s="95"/>
      <c r="AM89" s="96"/>
      <c r="AN89" s="97"/>
      <c r="AO89" s="95"/>
      <c r="AP89" s="95"/>
      <c r="AQ89" s="98"/>
      <c r="AS89" s="99"/>
      <c r="AT89" s="95"/>
      <c r="AU89" s="95"/>
      <c r="AV89" s="95"/>
      <c r="AW89" s="96"/>
      <c r="AX89" s="97"/>
      <c r="AY89" s="95"/>
      <c r="AZ89" s="95"/>
      <c r="BA89" s="98"/>
      <c r="BC89" s="99"/>
      <c r="BD89" s="95"/>
      <c r="BE89" s="95"/>
      <c r="BF89" s="95"/>
      <c r="BG89" s="96"/>
      <c r="BH89" s="97"/>
      <c r="BI89" s="95"/>
      <c r="BJ89" s="95"/>
      <c r="BK89" s="98"/>
    </row>
    <row r="90" spans="2:63">
      <c r="B90" s="176"/>
      <c r="C90" s="174"/>
      <c r="D90" s="86" t="s">
        <v>199</v>
      </c>
      <c r="E90" s="100" t="s">
        <v>200</v>
      </c>
      <c r="F90" s="135"/>
      <c r="G90" s="135"/>
      <c r="H90" s="135"/>
      <c r="I90" s="135"/>
      <c r="J90" s="135"/>
      <c r="K90" s="135"/>
      <c r="L90" s="135"/>
      <c r="M90" s="135"/>
      <c r="N90" s="135"/>
      <c r="O90" s="94"/>
      <c r="P90" s="95"/>
      <c r="Q90" s="95"/>
      <c r="R90" s="95"/>
      <c r="S90" s="96"/>
      <c r="T90" s="97"/>
      <c r="U90" s="95"/>
      <c r="V90" s="95"/>
      <c r="W90" s="98"/>
      <c r="Y90" s="99"/>
      <c r="Z90" s="95"/>
      <c r="AA90" s="95"/>
      <c r="AB90" s="95"/>
      <c r="AC90" s="96"/>
      <c r="AD90" s="97"/>
      <c r="AE90" s="95"/>
      <c r="AF90" s="95"/>
      <c r="AG90" s="98"/>
      <c r="AI90" s="99"/>
      <c r="AJ90" s="95"/>
      <c r="AK90" s="95"/>
      <c r="AL90" s="95"/>
      <c r="AM90" s="96"/>
      <c r="AN90" s="97"/>
      <c r="AO90" s="95"/>
      <c r="AP90" s="95"/>
      <c r="AQ90" s="98"/>
      <c r="AS90" s="99"/>
      <c r="AT90" s="95"/>
      <c r="AU90" s="95"/>
      <c r="AV90" s="95"/>
      <c r="AW90" s="96"/>
      <c r="AX90" s="97"/>
      <c r="AY90" s="95"/>
      <c r="AZ90" s="95"/>
      <c r="BA90" s="98"/>
      <c r="BC90" s="99"/>
      <c r="BD90" s="95"/>
      <c r="BE90" s="95"/>
      <c r="BF90" s="95"/>
      <c r="BG90" s="96"/>
      <c r="BH90" s="97"/>
      <c r="BI90" s="95"/>
      <c r="BJ90" s="95"/>
      <c r="BK90" s="98"/>
    </row>
    <row r="91" spans="2:63">
      <c r="B91" s="176"/>
      <c r="C91" s="174"/>
      <c r="D91" s="86" t="s">
        <v>201</v>
      </c>
      <c r="E91" s="100" t="s">
        <v>202</v>
      </c>
      <c r="F91" s="135"/>
      <c r="G91" s="135"/>
      <c r="H91" s="135"/>
      <c r="I91" s="135"/>
      <c r="J91" s="135"/>
      <c r="K91" s="135"/>
      <c r="L91" s="135"/>
      <c r="M91" s="135"/>
      <c r="N91" s="135"/>
      <c r="O91" s="94"/>
      <c r="P91" s="95"/>
      <c r="Q91" s="95"/>
      <c r="R91" s="95"/>
      <c r="S91" s="96"/>
      <c r="T91" s="97"/>
      <c r="U91" s="95"/>
      <c r="V91" s="95"/>
      <c r="W91" s="98"/>
      <c r="Y91" s="99"/>
      <c r="Z91" s="95"/>
      <c r="AA91" s="95"/>
      <c r="AB91" s="95"/>
      <c r="AC91" s="96"/>
      <c r="AD91" s="97"/>
      <c r="AE91" s="95"/>
      <c r="AF91" s="95"/>
      <c r="AG91" s="98"/>
      <c r="AI91" s="99"/>
      <c r="AJ91" s="95"/>
      <c r="AK91" s="95"/>
      <c r="AL91" s="95"/>
      <c r="AM91" s="96"/>
      <c r="AN91" s="97"/>
      <c r="AO91" s="95"/>
      <c r="AP91" s="95"/>
      <c r="AQ91" s="98"/>
      <c r="AS91" s="99"/>
      <c r="AT91" s="95"/>
      <c r="AU91" s="95"/>
      <c r="AV91" s="95"/>
      <c r="AW91" s="96"/>
      <c r="AX91" s="97"/>
      <c r="AY91" s="95"/>
      <c r="AZ91" s="95"/>
      <c r="BA91" s="98"/>
      <c r="BC91" s="99"/>
      <c r="BD91" s="95"/>
      <c r="BE91" s="95"/>
      <c r="BF91" s="95"/>
      <c r="BG91" s="96"/>
      <c r="BH91" s="97"/>
      <c r="BI91" s="95"/>
      <c r="BJ91" s="95"/>
      <c r="BK91" s="98"/>
    </row>
    <row r="92" spans="2:63">
      <c r="B92" s="176"/>
      <c r="C92" s="174"/>
      <c r="D92" s="86" t="s">
        <v>203</v>
      </c>
      <c r="E92" s="100" t="s">
        <v>204</v>
      </c>
      <c r="F92" s="135"/>
      <c r="G92" s="135"/>
      <c r="H92" s="135"/>
      <c r="I92" s="135"/>
      <c r="J92" s="135"/>
      <c r="K92" s="135"/>
      <c r="L92" s="135"/>
      <c r="M92" s="135"/>
      <c r="N92" s="135"/>
      <c r="O92" s="94"/>
      <c r="P92" s="95"/>
      <c r="Q92" s="95"/>
      <c r="R92" s="95"/>
      <c r="S92" s="96"/>
      <c r="T92" s="97"/>
      <c r="U92" s="95"/>
      <c r="V92" s="95"/>
      <c r="W92" s="98"/>
      <c r="Y92" s="99"/>
      <c r="Z92" s="95"/>
      <c r="AA92" s="95"/>
      <c r="AB92" s="95"/>
      <c r="AC92" s="96"/>
      <c r="AD92" s="97"/>
      <c r="AE92" s="95"/>
      <c r="AF92" s="95"/>
      <c r="AG92" s="98"/>
      <c r="AI92" s="99"/>
      <c r="AJ92" s="95"/>
      <c r="AK92" s="95"/>
      <c r="AL92" s="95"/>
      <c r="AM92" s="96"/>
      <c r="AN92" s="97"/>
      <c r="AO92" s="95"/>
      <c r="AP92" s="95"/>
      <c r="AQ92" s="98"/>
      <c r="AS92" s="99"/>
      <c r="AT92" s="95"/>
      <c r="AU92" s="95"/>
      <c r="AV92" s="95"/>
      <c r="AW92" s="96"/>
      <c r="AX92" s="97"/>
      <c r="AY92" s="95"/>
      <c r="AZ92" s="95"/>
      <c r="BA92" s="98"/>
      <c r="BC92" s="99"/>
      <c r="BD92" s="95"/>
      <c r="BE92" s="95"/>
      <c r="BF92" s="95"/>
      <c r="BG92" s="96"/>
      <c r="BH92" s="97"/>
      <c r="BI92" s="95"/>
      <c r="BJ92" s="95"/>
      <c r="BK92" s="98"/>
    </row>
    <row r="93" spans="2:63">
      <c r="B93" s="176"/>
      <c r="C93" s="174"/>
      <c r="D93" s="86" t="s">
        <v>205</v>
      </c>
      <c r="E93" s="100" t="s">
        <v>206</v>
      </c>
      <c r="F93" s="135"/>
      <c r="G93" s="135"/>
      <c r="H93" s="135"/>
      <c r="I93" s="135"/>
      <c r="J93" s="135"/>
      <c r="K93" s="135"/>
      <c r="L93" s="135"/>
      <c r="M93" s="135"/>
      <c r="N93" s="135"/>
      <c r="O93" s="94"/>
      <c r="P93" s="95"/>
      <c r="Q93" s="95"/>
      <c r="R93" s="95"/>
      <c r="S93" s="96"/>
      <c r="T93" s="97"/>
      <c r="U93" s="95"/>
      <c r="V93" s="95"/>
      <c r="W93" s="98"/>
      <c r="Y93" s="99"/>
      <c r="Z93" s="95"/>
      <c r="AA93" s="95"/>
      <c r="AB93" s="95"/>
      <c r="AC93" s="96"/>
      <c r="AD93" s="97"/>
      <c r="AE93" s="95"/>
      <c r="AF93" s="95"/>
      <c r="AG93" s="98"/>
      <c r="AI93" s="99"/>
      <c r="AJ93" s="95"/>
      <c r="AK93" s="95"/>
      <c r="AL93" s="95"/>
      <c r="AM93" s="96"/>
      <c r="AN93" s="97"/>
      <c r="AO93" s="95"/>
      <c r="AP93" s="95"/>
      <c r="AQ93" s="98"/>
      <c r="AS93" s="99"/>
      <c r="AT93" s="95"/>
      <c r="AU93" s="95"/>
      <c r="AV93" s="95"/>
      <c r="AW93" s="96"/>
      <c r="AX93" s="97"/>
      <c r="AY93" s="95"/>
      <c r="AZ93" s="95"/>
      <c r="BA93" s="98"/>
      <c r="BC93" s="99"/>
      <c r="BD93" s="95"/>
      <c r="BE93" s="95"/>
      <c r="BF93" s="95"/>
      <c r="BG93" s="96"/>
      <c r="BH93" s="97"/>
      <c r="BI93" s="95"/>
      <c r="BJ93" s="95"/>
      <c r="BK93" s="98"/>
    </row>
    <row r="94" spans="2:63">
      <c r="B94" s="176"/>
      <c r="C94" s="174"/>
      <c r="D94" s="86" t="s">
        <v>207</v>
      </c>
      <c r="E94" s="100" t="s">
        <v>208</v>
      </c>
      <c r="F94" s="135"/>
      <c r="G94" s="135"/>
      <c r="H94" s="135"/>
      <c r="I94" s="135"/>
      <c r="J94" s="135"/>
      <c r="K94" s="135"/>
      <c r="L94" s="135"/>
      <c r="M94" s="135"/>
      <c r="N94" s="135"/>
      <c r="O94" s="94"/>
      <c r="P94" s="95"/>
      <c r="Q94" s="95"/>
      <c r="R94" s="95"/>
      <c r="S94" s="96"/>
      <c r="T94" s="97"/>
      <c r="U94" s="95"/>
      <c r="V94" s="95"/>
      <c r="W94" s="98"/>
      <c r="Y94" s="99"/>
      <c r="Z94" s="95"/>
      <c r="AA94" s="95"/>
      <c r="AB94" s="95"/>
      <c r="AC94" s="96"/>
      <c r="AD94" s="97"/>
      <c r="AE94" s="95"/>
      <c r="AF94" s="95"/>
      <c r="AG94" s="98"/>
      <c r="AI94" s="99"/>
      <c r="AJ94" s="95"/>
      <c r="AK94" s="95"/>
      <c r="AL94" s="95"/>
      <c r="AM94" s="96"/>
      <c r="AN94" s="97"/>
      <c r="AO94" s="95"/>
      <c r="AP94" s="95"/>
      <c r="AQ94" s="98"/>
      <c r="AS94" s="99"/>
      <c r="AT94" s="95"/>
      <c r="AU94" s="95"/>
      <c r="AV94" s="95"/>
      <c r="AW94" s="96"/>
      <c r="AX94" s="97"/>
      <c r="AY94" s="95"/>
      <c r="AZ94" s="95"/>
      <c r="BA94" s="98"/>
      <c r="BC94" s="99"/>
      <c r="BD94" s="95"/>
      <c r="BE94" s="95"/>
      <c r="BF94" s="95"/>
      <c r="BG94" s="96"/>
      <c r="BH94" s="97"/>
      <c r="BI94" s="95"/>
      <c r="BJ94" s="95"/>
      <c r="BK94" s="98"/>
    </row>
    <row r="95" spans="2:63">
      <c r="B95" s="176"/>
      <c r="C95" s="174"/>
      <c r="D95" s="86" t="s">
        <v>209</v>
      </c>
      <c r="E95" s="100" t="s">
        <v>210</v>
      </c>
      <c r="F95" s="135"/>
      <c r="G95" s="135"/>
      <c r="H95" s="135"/>
      <c r="I95" s="135"/>
      <c r="J95" s="135"/>
      <c r="K95" s="135"/>
      <c r="L95" s="135"/>
      <c r="M95" s="135"/>
      <c r="N95" s="135"/>
      <c r="O95" s="94"/>
      <c r="P95" s="95"/>
      <c r="Q95" s="95"/>
      <c r="R95" s="95"/>
      <c r="S95" s="96"/>
      <c r="T95" s="97"/>
      <c r="U95" s="95"/>
      <c r="V95" s="95"/>
      <c r="W95" s="98"/>
      <c r="Y95" s="99"/>
      <c r="Z95" s="95"/>
      <c r="AA95" s="95"/>
      <c r="AB95" s="95"/>
      <c r="AC95" s="96"/>
      <c r="AD95" s="97"/>
      <c r="AE95" s="95"/>
      <c r="AF95" s="95"/>
      <c r="AG95" s="98"/>
      <c r="AI95" s="99"/>
      <c r="AJ95" s="95"/>
      <c r="AK95" s="95"/>
      <c r="AL95" s="95"/>
      <c r="AM95" s="96"/>
      <c r="AN95" s="97"/>
      <c r="AO95" s="95"/>
      <c r="AP95" s="95"/>
      <c r="AQ95" s="98"/>
      <c r="AS95" s="99"/>
      <c r="AT95" s="95"/>
      <c r="AU95" s="95"/>
      <c r="AV95" s="95"/>
      <c r="AW95" s="96"/>
      <c r="AX95" s="97"/>
      <c r="AY95" s="95"/>
      <c r="AZ95" s="95"/>
      <c r="BA95" s="98"/>
      <c r="BC95" s="99"/>
      <c r="BD95" s="95"/>
      <c r="BE95" s="95"/>
      <c r="BF95" s="95"/>
      <c r="BG95" s="96"/>
      <c r="BH95" s="97"/>
      <c r="BI95" s="95"/>
      <c r="BJ95" s="95"/>
      <c r="BK95" s="98"/>
    </row>
    <row r="96" spans="2:63">
      <c r="B96" s="176"/>
      <c r="C96" s="174"/>
      <c r="D96" s="86" t="s">
        <v>211</v>
      </c>
      <c r="E96" s="100" t="s">
        <v>212</v>
      </c>
      <c r="F96" s="135"/>
      <c r="G96" s="135"/>
      <c r="H96" s="135"/>
      <c r="I96" s="135"/>
      <c r="J96" s="135"/>
      <c r="K96" s="135"/>
      <c r="L96" s="135"/>
      <c r="M96" s="135"/>
      <c r="N96" s="135"/>
      <c r="O96" s="94"/>
      <c r="P96" s="95"/>
      <c r="Q96" s="95"/>
      <c r="R96" s="95"/>
      <c r="S96" s="96"/>
      <c r="T96" s="97"/>
      <c r="U96" s="95"/>
      <c r="V96" s="95"/>
      <c r="W96" s="98"/>
      <c r="Y96" s="99"/>
      <c r="Z96" s="95"/>
      <c r="AA96" s="95"/>
      <c r="AB96" s="95"/>
      <c r="AC96" s="96"/>
      <c r="AD96" s="97"/>
      <c r="AE96" s="95"/>
      <c r="AF96" s="95"/>
      <c r="AG96" s="98"/>
      <c r="AI96" s="99"/>
      <c r="AJ96" s="95"/>
      <c r="AK96" s="95"/>
      <c r="AL96" s="95"/>
      <c r="AM96" s="96"/>
      <c r="AN96" s="97"/>
      <c r="AO96" s="95"/>
      <c r="AP96" s="95"/>
      <c r="AQ96" s="98"/>
      <c r="AS96" s="99"/>
      <c r="AT96" s="95"/>
      <c r="AU96" s="95"/>
      <c r="AV96" s="95"/>
      <c r="AW96" s="96"/>
      <c r="AX96" s="97"/>
      <c r="AY96" s="95"/>
      <c r="AZ96" s="95"/>
      <c r="BA96" s="98"/>
      <c r="BC96" s="99"/>
      <c r="BD96" s="95"/>
      <c r="BE96" s="95"/>
      <c r="BF96" s="95"/>
      <c r="BG96" s="96"/>
      <c r="BH96" s="97"/>
      <c r="BI96" s="95"/>
      <c r="BJ96" s="95"/>
      <c r="BK96" s="98"/>
    </row>
    <row r="97" spans="2:63">
      <c r="B97" s="176"/>
      <c r="C97" s="174"/>
      <c r="D97" s="86" t="s">
        <v>213</v>
      </c>
      <c r="E97" s="100" t="s">
        <v>214</v>
      </c>
      <c r="F97" s="135"/>
      <c r="G97" s="135"/>
      <c r="H97" s="135"/>
      <c r="I97" s="135"/>
      <c r="J97" s="135"/>
      <c r="K97" s="135"/>
      <c r="L97" s="135"/>
      <c r="M97" s="135"/>
      <c r="N97" s="135"/>
      <c r="O97" s="94"/>
      <c r="P97" s="95"/>
      <c r="Q97" s="95"/>
      <c r="R97" s="95"/>
      <c r="S97" s="96"/>
      <c r="T97" s="97"/>
      <c r="U97" s="95"/>
      <c r="V97" s="95"/>
      <c r="W97" s="98"/>
      <c r="Y97" s="99"/>
      <c r="Z97" s="95"/>
      <c r="AA97" s="95"/>
      <c r="AB97" s="95"/>
      <c r="AC97" s="96"/>
      <c r="AD97" s="97"/>
      <c r="AE97" s="95"/>
      <c r="AF97" s="95"/>
      <c r="AG97" s="98"/>
      <c r="AI97" s="99"/>
      <c r="AJ97" s="95"/>
      <c r="AK97" s="95"/>
      <c r="AL97" s="95"/>
      <c r="AM97" s="96"/>
      <c r="AN97" s="97"/>
      <c r="AO97" s="95"/>
      <c r="AP97" s="95"/>
      <c r="AQ97" s="98"/>
      <c r="AS97" s="99"/>
      <c r="AT97" s="95"/>
      <c r="AU97" s="95"/>
      <c r="AV97" s="95"/>
      <c r="AW97" s="96"/>
      <c r="AX97" s="97"/>
      <c r="AY97" s="95"/>
      <c r="AZ97" s="95"/>
      <c r="BA97" s="98"/>
      <c r="BC97" s="99"/>
      <c r="BD97" s="95"/>
      <c r="BE97" s="95"/>
      <c r="BF97" s="95"/>
      <c r="BG97" s="96"/>
      <c r="BH97" s="97"/>
      <c r="BI97" s="95"/>
      <c r="BJ97" s="95"/>
      <c r="BK97" s="98"/>
    </row>
    <row r="98" spans="2:63">
      <c r="B98" s="176"/>
      <c r="C98" s="174"/>
      <c r="D98" s="86" t="s">
        <v>215</v>
      </c>
      <c r="E98" s="100" t="s">
        <v>216</v>
      </c>
      <c r="F98" s="135"/>
      <c r="G98" s="135"/>
      <c r="H98" s="135"/>
      <c r="I98" s="135"/>
      <c r="J98" s="135"/>
      <c r="K98" s="135"/>
      <c r="L98" s="135"/>
      <c r="M98" s="135"/>
      <c r="N98" s="135"/>
      <c r="O98" s="94"/>
      <c r="P98" s="95"/>
      <c r="Q98" s="95"/>
      <c r="R98" s="95"/>
      <c r="S98" s="96"/>
      <c r="T98" s="97"/>
      <c r="U98" s="95"/>
      <c r="V98" s="95"/>
      <c r="W98" s="98"/>
      <c r="Y98" s="99"/>
      <c r="Z98" s="95"/>
      <c r="AA98" s="95"/>
      <c r="AB98" s="95"/>
      <c r="AC98" s="96"/>
      <c r="AD98" s="97"/>
      <c r="AE98" s="95"/>
      <c r="AF98" s="95"/>
      <c r="AG98" s="98"/>
      <c r="AI98" s="99"/>
      <c r="AJ98" s="95"/>
      <c r="AK98" s="95"/>
      <c r="AL98" s="95"/>
      <c r="AM98" s="96"/>
      <c r="AN98" s="97"/>
      <c r="AO98" s="95"/>
      <c r="AP98" s="95"/>
      <c r="AQ98" s="98"/>
      <c r="AS98" s="99"/>
      <c r="AT98" s="95"/>
      <c r="AU98" s="95"/>
      <c r="AV98" s="95"/>
      <c r="AW98" s="96"/>
      <c r="AX98" s="97"/>
      <c r="AY98" s="95"/>
      <c r="AZ98" s="95"/>
      <c r="BA98" s="98"/>
      <c r="BC98" s="99"/>
      <c r="BD98" s="95"/>
      <c r="BE98" s="95"/>
      <c r="BF98" s="95"/>
      <c r="BG98" s="96"/>
      <c r="BH98" s="97"/>
      <c r="BI98" s="95"/>
      <c r="BJ98" s="95"/>
      <c r="BK98" s="98"/>
    </row>
    <row r="99" spans="2:63">
      <c r="B99" s="176"/>
      <c r="C99" s="174"/>
      <c r="D99" s="86" t="s">
        <v>217</v>
      </c>
      <c r="E99" s="100" t="s">
        <v>218</v>
      </c>
      <c r="F99" s="135"/>
      <c r="G99" s="135"/>
      <c r="H99" s="135"/>
      <c r="I99" s="135"/>
      <c r="J99" s="135"/>
      <c r="K99" s="135"/>
      <c r="L99" s="135"/>
      <c r="M99" s="135"/>
      <c r="N99" s="135"/>
      <c r="O99" s="94"/>
      <c r="P99" s="95"/>
      <c r="Q99" s="95"/>
      <c r="R99" s="95"/>
      <c r="S99" s="96"/>
      <c r="T99" s="97"/>
      <c r="U99" s="95"/>
      <c r="V99" s="95"/>
      <c r="W99" s="98"/>
      <c r="Y99" s="99"/>
      <c r="Z99" s="95"/>
      <c r="AA99" s="95"/>
      <c r="AB99" s="95"/>
      <c r="AC99" s="96"/>
      <c r="AD99" s="97"/>
      <c r="AE99" s="95"/>
      <c r="AF99" s="95"/>
      <c r="AG99" s="98"/>
      <c r="AI99" s="99"/>
      <c r="AJ99" s="95"/>
      <c r="AK99" s="95"/>
      <c r="AL99" s="95"/>
      <c r="AM99" s="96"/>
      <c r="AN99" s="97"/>
      <c r="AO99" s="95"/>
      <c r="AP99" s="95"/>
      <c r="AQ99" s="98"/>
      <c r="AS99" s="99"/>
      <c r="AT99" s="95"/>
      <c r="AU99" s="95"/>
      <c r="AV99" s="95"/>
      <c r="AW99" s="96"/>
      <c r="AX99" s="97"/>
      <c r="AY99" s="95"/>
      <c r="AZ99" s="95"/>
      <c r="BA99" s="98"/>
      <c r="BC99" s="99"/>
      <c r="BD99" s="95"/>
      <c r="BE99" s="95"/>
      <c r="BF99" s="95"/>
      <c r="BG99" s="96"/>
      <c r="BH99" s="97"/>
      <c r="BI99" s="95"/>
      <c r="BJ99" s="95"/>
      <c r="BK99" s="98"/>
    </row>
    <row r="100" spans="2:63">
      <c r="B100" s="176"/>
      <c r="C100" s="174"/>
      <c r="D100" s="86" t="s">
        <v>219</v>
      </c>
      <c r="E100" s="100" t="s">
        <v>220</v>
      </c>
      <c r="F100" s="135"/>
      <c r="G100" s="135"/>
      <c r="H100" s="135"/>
      <c r="I100" s="135"/>
      <c r="J100" s="135"/>
      <c r="K100" s="135"/>
      <c r="L100" s="135"/>
      <c r="M100" s="135"/>
      <c r="N100" s="135"/>
      <c r="O100" s="94"/>
      <c r="P100" s="95"/>
      <c r="Q100" s="95"/>
      <c r="R100" s="95"/>
      <c r="S100" s="96"/>
      <c r="T100" s="97"/>
      <c r="U100" s="95"/>
      <c r="V100" s="95"/>
      <c r="W100" s="98"/>
      <c r="Y100" s="99"/>
      <c r="Z100" s="95"/>
      <c r="AA100" s="95"/>
      <c r="AB100" s="95"/>
      <c r="AC100" s="96"/>
      <c r="AD100" s="97"/>
      <c r="AE100" s="95"/>
      <c r="AF100" s="95"/>
      <c r="AG100" s="98"/>
      <c r="AI100" s="99"/>
      <c r="AJ100" s="95"/>
      <c r="AK100" s="95"/>
      <c r="AL100" s="95"/>
      <c r="AM100" s="96"/>
      <c r="AN100" s="97"/>
      <c r="AO100" s="95"/>
      <c r="AP100" s="95"/>
      <c r="AQ100" s="98"/>
      <c r="AS100" s="99"/>
      <c r="AT100" s="95"/>
      <c r="AU100" s="95"/>
      <c r="AV100" s="95"/>
      <c r="AW100" s="96"/>
      <c r="AX100" s="97"/>
      <c r="AY100" s="95"/>
      <c r="AZ100" s="95"/>
      <c r="BA100" s="98"/>
      <c r="BC100" s="99"/>
      <c r="BD100" s="95"/>
      <c r="BE100" s="95"/>
      <c r="BF100" s="95"/>
      <c r="BG100" s="96"/>
      <c r="BH100" s="97"/>
      <c r="BI100" s="95"/>
      <c r="BJ100" s="95"/>
      <c r="BK100" s="98"/>
    </row>
    <row r="101" spans="2:63">
      <c r="B101" s="176"/>
      <c r="C101" s="174"/>
      <c r="D101" s="86" t="s">
        <v>221</v>
      </c>
      <c r="E101" s="100" t="s">
        <v>222</v>
      </c>
      <c r="F101" s="135"/>
      <c r="G101" s="135"/>
      <c r="H101" s="135"/>
      <c r="I101" s="135"/>
      <c r="J101" s="135"/>
      <c r="K101" s="135"/>
      <c r="L101" s="135"/>
      <c r="M101" s="135"/>
      <c r="N101" s="135"/>
      <c r="O101" s="94"/>
      <c r="P101" s="95"/>
      <c r="Q101" s="95"/>
      <c r="R101" s="95"/>
      <c r="S101" s="96"/>
      <c r="T101" s="97"/>
      <c r="U101" s="95"/>
      <c r="V101" s="95"/>
      <c r="W101" s="98"/>
      <c r="Y101" s="99"/>
      <c r="Z101" s="95"/>
      <c r="AA101" s="95"/>
      <c r="AB101" s="95"/>
      <c r="AC101" s="96"/>
      <c r="AD101" s="97"/>
      <c r="AE101" s="95"/>
      <c r="AF101" s="95"/>
      <c r="AG101" s="98"/>
      <c r="AI101" s="99"/>
      <c r="AJ101" s="95"/>
      <c r="AK101" s="95"/>
      <c r="AL101" s="95"/>
      <c r="AM101" s="96"/>
      <c r="AN101" s="97"/>
      <c r="AO101" s="95"/>
      <c r="AP101" s="95"/>
      <c r="AQ101" s="98"/>
      <c r="AS101" s="99"/>
      <c r="AT101" s="95"/>
      <c r="AU101" s="95"/>
      <c r="AV101" s="95"/>
      <c r="AW101" s="96"/>
      <c r="AX101" s="97"/>
      <c r="AY101" s="95"/>
      <c r="AZ101" s="95"/>
      <c r="BA101" s="98"/>
      <c r="BC101" s="99"/>
      <c r="BD101" s="95"/>
      <c r="BE101" s="95"/>
      <c r="BF101" s="95"/>
      <c r="BG101" s="96"/>
      <c r="BH101" s="97"/>
      <c r="BI101" s="95"/>
      <c r="BJ101" s="95"/>
      <c r="BK101" s="98"/>
    </row>
    <row r="102" spans="2:63">
      <c r="B102" s="176"/>
      <c r="C102" s="174"/>
      <c r="D102" s="86" t="s">
        <v>223</v>
      </c>
      <c r="E102" s="100" t="s">
        <v>224</v>
      </c>
      <c r="F102" s="135"/>
      <c r="G102" s="135"/>
      <c r="H102" s="135"/>
      <c r="I102" s="135"/>
      <c r="J102" s="135"/>
      <c r="K102" s="135"/>
      <c r="L102" s="135"/>
      <c r="M102" s="135"/>
      <c r="N102" s="135"/>
      <c r="O102" s="94"/>
      <c r="P102" s="95"/>
      <c r="Q102" s="95"/>
      <c r="R102" s="95"/>
      <c r="S102" s="96"/>
      <c r="T102" s="97"/>
      <c r="U102" s="95"/>
      <c r="V102" s="95"/>
      <c r="W102" s="98"/>
      <c r="Y102" s="99"/>
      <c r="Z102" s="95"/>
      <c r="AA102" s="95"/>
      <c r="AB102" s="95"/>
      <c r="AC102" s="96"/>
      <c r="AD102" s="97"/>
      <c r="AE102" s="95"/>
      <c r="AF102" s="95"/>
      <c r="AG102" s="98"/>
      <c r="AI102" s="99"/>
      <c r="AJ102" s="95"/>
      <c r="AK102" s="95"/>
      <c r="AL102" s="95"/>
      <c r="AM102" s="96"/>
      <c r="AN102" s="97"/>
      <c r="AO102" s="95"/>
      <c r="AP102" s="95"/>
      <c r="AQ102" s="98"/>
      <c r="AS102" s="99"/>
      <c r="AT102" s="95"/>
      <c r="AU102" s="95"/>
      <c r="AV102" s="95"/>
      <c r="AW102" s="96"/>
      <c r="AX102" s="97"/>
      <c r="AY102" s="95"/>
      <c r="AZ102" s="95"/>
      <c r="BA102" s="98"/>
      <c r="BC102" s="99"/>
      <c r="BD102" s="95"/>
      <c r="BE102" s="95"/>
      <c r="BF102" s="95"/>
      <c r="BG102" s="96"/>
      <c r="BH102" s="97"/>
      <c r="BI102" s="95"/>
      <c r="BJ102" s="95"/>
      <c r="BK102" s="98"/>
    </row>
    <row r="103" spans="2:63">
      <c r="B103" s="176"/>
      <c r="C103" s="174"/>
      <c r="D103" s="86" t="s">
        <v>225</v>
      </c>
      <c r="E103" s="100" t="s">
        <v>226</v>
      </c>
      <c r="F103" s="135"/>
      <c r="G103" s="135"/>
      <c r="H103" s="135"/>
      <c r="I103" s="135"/>
      <c r="J103" s="135"/>
      <c r="K103" s="135"/>
      <c r="L103" s="135"/>
      <c r="M103" s="135"/>
      <c r="N103" s="135"/>
      <c r="O103" s="94"/>
      <c r="P103" s="95"/>
      <c r="Q103" s="95"/>
      <c r="R103" s="95"/>
      <c r="S103" s="96"/>
      <c r="T103" s="97"/>
      <c r="U103" s="95"/>
      <c r="V103" s="95"/>
      <c r="W103" s="98"/>
      <c r="Y103" s="99"/>
      <c r="Z103" s="95"/>
      <c r="AA103" s="95"/>
      <c r="AB103" s="95"/>
      <c r="AC103" s="96"/>
      <c r="AD103" s="97"/>
      <c r="AE103" s="95"/>
      <c r="AF103" s="95"/>
      <c r="AG103" s="98"/>
      <c r="AI103" s="99"/>
      <c r="AJ103" s="95"/>
      <c r="AK103" s="95"/>
      <c r="AL103" s="95"/>
      <c r="AM103" s="96"/>
      <c r="AN103" s="97"/>
      <c r="AO103" s="95"/>
      <c r="AP103" s="95"/>
      <c r="AQ103" s="98"/>
      <c r="AS103" s="99"/>
      <c r="AT103" s="95"/>
      <c r="AU103" s="95"/>
      <c r="AV103" s="95"/>
      <c r="AW103" s="96"/>
      <c r="AX103" s="97"/>
      <c r="AY103" s="95"/>
      <c r="AZ103" s="95"/>
      <c r="BA103" s="98"/>
      <c r="BC103" s="99"/>
      <c r="BD103" s="95"/>
      <c r="BE103" s="95"/>
      <c r="BF103" s="95"/>
      <c r="BG103" s="96"/>
      <c r="BH103" s="97"/>
      <c r="BI103" s="95"/>
      <c r="BJ103" s="95"/>
      <c r="BK103" s="98"/>
    </row>
    <row r="104" spans="2:63">
      <c r="B104" s="176"/>
      <c r="C104" s="174"/>
      <c r="D104" s="86" t="s">
        <v>227</v>
      </c>
      <c r="E104" s="100" t="s">
        <v>228</v>
      </c>
      <c r="F104" s="135"/>
      <c r="G104" s="135"/>
      <c r="H104" s="135"/>
      <c r="I104" s="135"/>
      <c r="J104" s="135"/>
      <c r="K104" s="135"/>
      <c r="L104" s="135"/>
      <c r="M104" s="135"/>
      <c r="N104" s="135"/>
      <c r="O104" s="94"/>
      <c r="P104" s="95"/>
      <c r="Q104" s="95"/>
      <c r="R104" s="95"/>
      <c r="S104" s="96"/>
      <c r="T104" s="97"/>
      <c r="U104" s="95"/>
      <c r="V104" s="95"/>
      <c r="W104" s="98"/>
      <c r="Y104" s="99"/>
      <c r="Z104" s="95"/>
      <c r="AA104" s="95"/>
      <c r="AB104" s="95"/>
      <c r="AC104" s="96"/>
      <c r="AD104" s="97"/>
      <c r="AE104" s="95"/>
      <c r="AF104" s="95"/>
      <c r="AG104" s="98"/>
      <c r="AI104" s="99"/>
      <c r="AJ104" s="95"/>
      <c r="AK104" s="95"/>
      <c r="AL104" s="95"/>
      <c r="AM104" s="96"/>
      <c r="AN104" s="97"/>
      <c r="AO104" s="95"/>
      <c r="AP104" s="95"/>
      <c r="AQ104" s="98"/>
      <c r="AS104" s="99"/>
      <c r="AT104" s="95"/>
      <c r="AU104" s="95"/>
      <c r="AV104" s="95"/>
      <c r="AW104" s="96"/>
      <c r="AX104" s="97"/>
      <c r="AY104" s="95"/>
      <c r="AZ104" s="95"/>
      <c r="BA104" s="98"/>
      <c r="BC104" s="99"/>
      <c r="BD104" s="95"/>
      <c r="BE104" s="95"/>
      <c r="BF104" s="95"/>
      <c r="BG104" s="96"/>
      <c r="BH104" s="97"/>
      <c r="BI104" s="95"/>
      <c r="BJ104" s="95"/>
      <c r="BK104" s="98"/>
    </row>
    <row r="105" spans="2:63">
      <c r="B105" s="176"/>
      <c r="C105" s="174"/>
      <c r="D105" s="86" t="s">
        <v>229</v>
      </c>
      <c r="E105" s="100" t="s">
        <v>230</v>
      </c>
      <c r="F105" s="135"/>
      <c r="G105" s="135"/>
      <c r="H105" s="135"/>
      <c r="I105" s="135"/>
      <c r="J105" s="135"/>
      <c r="K105" s="135"/>
      <c r="L105" s="135"/>
      <c r="M105" s="135"/>
      <c r="N105" s="135"/>
      <c r="O105" s="94"/>
      <c r="P105" s="95"/>
      <c r="Q105" s="95"/>
      <c r="R105" s="95"/>
      <c r="S105" s="96"/>
      <c r="T105" s="97"/>
      <c r="U105" s="95"/>
      <c r="V105" s="95"/>
      <c r="W105" s="98"/>
      <c r="Y105" s="99"/>
      <c r="Z105" s="95"/>
      <c r="AA105" s="95"/>
      <c r="AB105" s="95"/>
      <c r="AC105" s="96"/>
      <c r="AD105" s="97"/>
      <c r="AE105" s="95"/>
      <c r="AF105" s="95"/>
      <c r="AG105" s="98"/>
      <c r="AI105" s="99"/>
      <c r="AJ105" s="95"/>
      <c r="AK105" s="95"/>
      <c r="AL105" s="95"/>
      <c r="AM105" s="96"/>
      <c r="AN105" s="97"/>
      <c r="AO105" s="95"/>
      <c r="AP105" s="95"/>
      <c r="AQ105" s="98"/>
      <c r="AS105" s="99"/>
      <c r="AT105" s="95"/>
      <c r="AU105" s="95"/>
      <c r="AV105" s="95"/>
      <c r="AW105" s="96"/>
      <c r="AX105" s="97"/>
      <c r="AY105" s="95"/>
      <c r="AZ105" s="95"/>
      <c r="BA105" s="98"/>
      <c r="BC105" s="99"/>
      <c r="BD105" s="95"/>
      <c r="BE105" s="95"/>
      <c r="BF105" s="95"/>
      <c r="BG105" s="96"/>
      <c r="BH105" s="97"/>
      <c r="BI105" s="95"/>
      <c r="BJ105" s="95"/>
      <c r="BK105" s="98"/>
    </row>
    <row r="106" spans="2:63">
      <c r="B106" s="176"/>
      <c r="C106" s="174"/>
      <c r="D106" s="86" t="s">
        <v>231</v>
      </c>
      <c r="E106" s="100" t="s">
        <v>232</v>
      </c>
      <c r="F106" s="135"/>
      <c r="G106" s="135"/>
      <c r="H106" s="135"/>
      <c r="I106" s="135"/>
      <c r="J106" s="135"/>
      <c r="K106" s="135"/>
      <c r="L106" s="135"/>
      <c r="M106" s="135"/>
      <c r="N106" s="135"/>
      <c r="O106" s="94"/>
      <c r="P106" s="95"/>
      <c r="Q106" s="95"/>
      <c r="R106" s="95"/>
      <c r="S106" s="96"/>
      <c r="T106" s="97"/>
      <c r="U106" s="95"/>
      <c r="V106" s="95"/>
      <c r="W106" s="98"/>
      <c r="Y106" s="99"/>
      <c r="Z106" s="95"/>
      <c r="AA106" s="95"/>
      <c r="AB106" s="95"/>
      <c r="AC106" s="96"/>
      <c r="AD106" s="97"/>
      <c r="AE106" s="95"/>
      <c r="AF106" s="95"/>
      <c r="AG106" s="98"/>
      <c r="AI106" s="99"/>
      <c r="AJ106" s="95"/>
      <c r="AK106" s="95"/>
      <c r="AL106" s="95"/>
      <c r="AM106" s="96"/>
      <c r="AN106" s="97"/>
      <c r="AO106" s="95"/>
      <c r="AP106" s="95"/>
      <c r="AQ106" s="98"/>
      <c r="AS106" s="99"/>
      <c r="AT106" s="95"/>
      <c r="AU106" s="95"/>
      <c r="AV106" s="95"/>
      <c r="AW106" s="96"/>
      <c r="AX106" s="97"/>
      <c r="AY106" s="95"/>
      <c r="AZ106" s="95"/>
      <c r="BA106" s="98"/>
      <c r="BC106" s="99"/>
      <c r="BD106" s="95"/>
      <c r="BE106" s="95"/>
      <c r="BF106" s="95"/>
      <c r="BG106" s="96"/>
      <c r="BH106" s="97"/>
      <c r="BI106" s="95"/>
      <c r="BJ106" s="95"/>
      <c r="BK106" s="98"/>
    </row>
    <row r="107" spans="2:63">
      <c r="B107" s="176"/>
      <c r="C107" s="174"/>
      <c r="D107" s="86" t="s">
        <v>233</v>
      </c>
      <c r="E107" s="100" t="s">
        <v>234</v>
      </c>
      <c r="F107" s="135"/>
      <c r="G107" s="135"/>
      <c r="H107" s="135"/>
      <c r="I107" s="135"/>
      <c r="J107" s="135"/>
      <c r="K107" s="135"/>
      <c r="L107" s="135"/>
      <c r="M107" s="135"/>
      <c r="N107" s="135"/>
      <c r="O107" s="94"/>
      <c r="P107" s="95"/>
      <c r="Q107" s="95"/>
      <c r="R107" s="95"/>
      <c r="S107" s="96"/>
      <c r="T107" s="97"/>
      <c r="U107" s="95"/>
      <c r="V107" s="95"/>
      <c r="W107" s="98"/>
      <c r="Y107" s="99"/>
      <c r="Z107" s="95"/>
      <c r="AA107" s="95"/>
      <c r="AB107" s="95"/>
      <c r="AC107" s="96"/>
      <c r="AD107" s="97"/>
      <c r="AE107" s="95"/>
      <c r="AF107" s="95"/>
      <c r="AG107" s="98"/>
      <c r="AI107" s="99"/>
      <c r="AJ107" s="95"/>
      <c r="AK107" s="95"/>
      <c r="AL107" s="95"/>
      <c r="AM107" s="96"/>
      <c r="AN107" s="97"/>
      <c r="AO107" s="95"/>
      <c r="AP107" s="95"/>
      <c r="AQ107" s="98"/>
      <c r="AS107" s="99"/>
      <c r="AT107" s="95"/>
      <c r="AU107" s="95"/>
      <c r="AV107" s="95"/>
      <c r="AW107" s="96"/>
      <c r="AX107" s="97"/>
      <c r="AY107" s="95"/>
      <c r="AZ107" s="95"/>
      <c r="BA107" s="98"/>
      <c r="BC107" s="99"/>
      <c r="BD107" s="95"/>
      <c r="BE107" s="95"/>
      <c r="BF107" s="95"/>
      <c r="BG107" s="96"/>
      <c r="BH107" s="97"/>
      <c r="BI107" s="95"/>
      <c r="BJ107" s="95"/>
      <c r="BK107" s="98"/>
    </row>
    <row r="108" spans="2:63">
      <c r="B108" s="176"/>
      <c r="C108" s="174"/>
      <c r="D108" s="86" t="s">
        <v>235</v>
      </c>
      <c r="E108" s="100" t="s">
        <v>236</v>
      </c>
      <c r="F108" s="135"/>
      <c r="G108" s="135"/>
      <c r="H108" s="135"/>
      <c r="I108" s="135"/>
      <c r="J108" s="135"/>
      <c r="K108" s="135"/>
      <c r="L108" s="135"/>
      <c r="M108" s="135"/>
      <c r="N108" s="135"/>
      <c r="O108" s="94"/>
      <c r="P108" s="95"/>
      <c r="Q108" s="95"/>
      <c r="R108" s="95"/>
      <c r="S108" s="96"/>
      <c r="T108" s="97"/>
      <c r="U108" s="95"/>
      <c r="V108" s="95"/>
      <c r="W108" s="98"/>
      <c r="Y108" s="99"/>
      <c r="Z108" s="95"/>
      <c r="AA108" s="95"/>
      <c r="AB108" s="95"/>
      <c r="AC108" s="96"/>
      <c r="AD108" s="97"/>
      <c r="AE108" s="95"/>
      <c r="AF108" s="95"/>
      <c r="AG108" s="98"/>
      <c r="AI108" s="99"/>
      <c r="AJ108" s="95"/>
      <c r="AK108" s="95"/>
      <c r="AL108" s="95"/>
      <c r="AM108" s="96"/>
      <c r="AN108" s="97"/>
      <c r="AO108" s="95"/>
      <c r="AP108" s="95"/>
      <c r="AQ108" s="98"/>
      <c r="AS108" s="99"/>
      <c r="AT108" s="95"/>
      <c r="AU108" s="95"/>
      <c r="AV108" s="95"/>
      <c r="AW108" s="96"/>
      <c r="AX108" s="97"/>
      <c r="AY108" s="95"/>
      <c r="AZ108" s="95"/>
      <c r="BA108" s="98"/>
      <c r="BC108" s="99"/>
      <c r="BD108" s="95"/>
      <c r="BE108" s="95"/>
      <c r="BF108" s="95"/>
      <c r="BG108" s="96"/>
      <c r="BH108" s="97"/>
      <c r="BI108" s="95"/>
      <c r="BJ108" s="95"/>
      <c r="BK108" s="98"/>
    </row>
    <row r="109" spans="2:63">
      <c r="B109" s="176"/>
      <c r="C109" s="174"/>
      <c r="D109" s="86" t="s">
        <v>237</v>
      </c>
      <c r="E109" s="100" t="s">
        <v>238</v>
      </c>
      <c r="F109" s="135"/>
      <c r="G109" s="135"/>
      <c r="H109" s="135"/>
      <c r="I109" s="135"/>
      <c r="J109" s="135"/>
      <c r="K109" s="135"/>
      <c r="L109" s="135"/>
      <c r="M109" s="135"/>
      <c r="N109" s="135"/>
      <c r="O109" s="94"/>
      <c r="P109" s="95"/>
      <c r="Q109" s="95"/>
      <c r="R109" s="95"/>
      <c r="S109" s="96"/>
      <c r="T109" s="97"/>
      <c r="U109" s="95"/>
      <c r="V109" s="95"/>
      <c r="W109" s="98"/>
      <c r="Y109" s="99"/>
      <c r="Z109" s="95"/>
      <c r="AA109" s="95"/>
      <c r="AB109" s="95"/>
      <c r="AC109" s="96"/>
      <c r="AD109" s="97"/>
      <c r="AE109" s="95"/>
      <c r="AF109" s="95"/>
      <c r="AG109" s="98"/>
      <c r="AI109" s="99"/>
      <c r="AJ109" s="95"/>
      <c r="AK109" s="95"/>
      <c r="AL109" s="95"/>
      <c r="AM109" s="96"/>
      <c r="AN109" s="97"/>
      <c r="AO109" s="95"/>
      <c r="AP109" s="95"/>
      <c r="AQ109" s="98"/>
      <c r="AS109" s="99"/>
      <c r="AT109" s="95"/>
      <c r="AU109" s="95"/>
      <c r="AV109" s="95"/>
      <c r="AW109" s="96"/>
      <c r="AX109" s="97"/>
      <c r="AY109" s="95"/>
      <c r="AZ109" s="95"/>
      <c r="BA109" s="98"/>
      <c r="BC109" s="99"/>
      <c r="BD109" s="95"/>
      <c r="BE109" s="95"/>
      <c r="BF109" s="95"/>
      <c r="BG109" s="96"/>
      <c r="BH109" s="97"/>
      <c r="BI109" s="95"/>
      <c r="BJ109" s="95"/>
      <c r="BK109" s="98"/>
    </row>
    <row r="110" spans="2:63" ht="10.8" thickBot="1">
      <c r="B110" s="177"/>
      <c r="C110" s="174"/>
      <c r="D110" s="103" t="s">
        <v>239</v>
      </c>
      <c r="E110" s="104" t="s">
        <v>240</v>
      </c>
      <c r="F110" s="137"/>
      <c r="G110" s="137"/>
      <c r="H110" s="137"/>
      <c r="I110" s="137"/>
      <c r="J110" s="137"/>
      <c r="K110" s="137"/>
      <c r="L110" s="137"/>
      <c r="M110" s="137"/>
      <c r="N110" s="137"/>
      <c r="O110" s="94"/>
      <c r="P110" s="95"/>
      <c r="Q110" s="95"/>
      <c r="R110" s="95"/>
      <c r="S110" s="96"/>
      <c r="T110" s="97"/>
      <c r="U110" s="95"/>
      <c r="V110" s="95"/>
      <c r="W110" s="98"/>
      <c r="Y110" s="99"/>
      <c r="Z110" s="95"/>
      <c r="AA110" s="95"/>
      <c r="AB110" s="95"/>
      <c r="AC110" s="96"/>
      <c r="AD110" s="97"/>
      <c r="AE110" s="95"/>
      <c r="AF110" s="95"/>
      <c r="AG110" s="98"/>
      <c r="AI110" s="99"/>
      <c r="AJ110" s="95"/>
      <c r="AK110" s="95"/>
      <c r="AL110" s="95"/>
      <c r="AM110" s="96"/>
      <c r="AN110" s="97"/>
      <c r="AO110" s="95"/>
      <c r="AP110" s="95"/>
      <c r="AQ110" s="98"/>
      <c r="AS110" s="99"/>
      <c r="AT110" s="95"/>
      <c r="AU110" s="95"/>
      <c r="AV110" s="95"/>
      <c r="AW110" s="96"/>
      <c r="AX110" s="97"/>
      <c r="AY110" s="95"/>
      <c r="AZ110" s="95"/>
      <c r="BA110" s="98"/>
      <c r="BC110" s="99"/>
      <c r="BD110" s="95"/>
      <c r="BE110" s="95"/>
      <c r="BF110" s="95"/>
      <c r="BG110" s="96"/>
      <c r="BH110" s="97"/>
      <c r="BI110" s="95"/>
      <c r="BJ110" s="95"/>
      <c r="BK110" s="98"/>
    </row>
    <row r="111" spans="2:63">
      <c r="B111" s="175" t="s">
        <v>17</v>
      </c>
      <c r="C111" s="172" t="s">
        <v>18</v>
      </c>
      <c r="D111" s="105" t="s">
        <v>241</v>
      </c>
      <c r="E111" s="106" t="s">
        <v>242</v>
      </c>
      <c r="F111" s="138"/>
      <c r="G111" s="138"/>
      <c r="H111" s="138"/>
      <c r="I111" s="138"/>
      <c r="J111" s="138"/>
      <c r="K111" s="138"/>
      <c r="L111" s="138"/>
      <c r="M111" s="138"/>
      <c r="N111" s="138"/>
      <c r="O111" s="94" t="s">
        <v>405</v>
      </c>
      <c r="P111" s="95"/>
      <c r="Q111" s="95"/>
      <c r="R111" s="95"/>
      <c r="S111" s="96"/>
      <c r="T111" s="97"/>
      <c r="U111" s="95"/>
      <c r="V111" s="95"/>
      <c r="W111" s="98"/>
      <c r="Y111" s="99"/>
      <c r="Z111" s="95"/>
      <c r="AA111" s="95"/>
      <c r="AB111" s="95"/>
      <c r="AC111" s="96"/>
      <c r="AD111" s="97"/>
      <c r="AE111" s="95"/>
      <c r="AF111" s="95"/>
      <c r="AG111" s="98"/>
      <c r="AI111" s="99"/>
      <c r="AJ111" s="95"/>
      <c r="AK111" s="95"/>
      <c r="AL111" s="95"/>
      <c r="AM111" s="96"/>
      <c r="AN111" s="97"/>
      <c r="AO111" s="95"/>
      <c r="AP111" s="95"/>
      <c r="AQ111" s="98"/>
      <c r="AS111" s="99"/>
      <c r="AT111" s="95"/>
      <c r="AU111" s="95"/>
      <c r="AV111" s="95"/>
      <c r="AW111" s="96"/>
      <c r="AX111" s="97"/>
      <c r="AY111" s="95"/>
      <c r="AZ111" s="95"/>
      <c r="BA111" s="98"/>
      <c r="BC111" s="99"/>
      <c r="BD111" s="95"/>
      <c r="BE111" s="95"/>
      <c r="BF111" s="95"/>
      <c r="BG111" s="96"/>
      <c r="BH111" s="97"/>
      <c r="BI111" s="95"/>
      <c r="BJ111" s="95"/>
      <c r="BK111" s="98"/>
    </row>
    <row r="112" spans="2:63">
      <c r="B112" s="176"/>
      <c r="C112" s="174"/>
      <c r="D112" s="86" t="s">
        <v>243</v>
      </c>
      <c r="E112" s="100" t="s">
        <v>244</v>
      </c>
      <c r="F112" s="135"/>
      <c r="G112" s="135"/>
      <c r="H112" s="135"/>
      <c r="I112" s="135"/>
      <c r="J112" s="135"/>
      <c r="K112" s="135"/>
      <c r="L112" s="135"/>
      <c r="M112" s="135"/>
      <c r="N112" s="135"/>
      <c r="O112" s="94" t="s">
        <v>405</v>
      </c>
      <c r="P112" s="95"/>
      <c r="Q112" s="95"/>
      <c r="R112" s="95"/>
      <c r="S112" s="96"/>
      <c r="T112" s="97"/>
      <c r="U112" s="95"/>
      <c r="V112" s="95"/>
      <c r="W112" s="98"/>
      <c r="Y112" s="99"/>
      <c r="Z112" s="95"/>
      <c r="AA112" s="95"/>
      <c r="AB112" s="95"/>
      <c r="AC112" s="96"/>
      <c r="AD112" s="97"/>
      <c r="AE112" s="95"/>
      <c r="AF112" s="95"/>
      <c r="AG112" s="98"/>
      <c r="AI112" s="99"/>
      <c r="AJ112" s="95"/>
      <c r="AK112" s="95"/>
      <c r="AL112" s="95"/>
      <c r="AM112" s="96"/>
      <c r="AN112" s="97"/>
      <c r="AO112" s="95"/>
      <c r="AP112" s="95"/>
      <c r="AQ112" s="98"/>
      <c r="AS112" s="99"/>
      <c r="AT112" s="95"/>
      <c r="AU112" s="95"/>
      <c r="AV112" s="95"/>
      <c r="AW112" s="96"/>
      <c r="AX112" s="97"/>
      <c r="AY112" s="95"/>
      <c r="AZ112" s="95"/>
      <c r="BA112" s="98"/>
      <c r="BC112" s="99"/>
      <c r="BD112" s="95"/>
      <c r="BE112" s="95"/>
      <c r="BF112" s="95"/>
      <c r="BG112" s="96"/>
      <c r="BH112" s="97"/>
      <c r="BI112" s="95"/>
      <c r="BJ112" s="95"/>
      <c r="BK112" s="98"/>
    </row>
    <row r="113" spans="2:63" ht="10.8" thickBot="1">
      <c r="B113" s="176"/>
      <c r="C113" s="173"/>
      <c r="D113" s="107" t="s">
        <v>245</v>
      </c>
      <c r="E113" s="108" t="s">
        <v>246</v>
      </c>
      <c r="F113" s="137"/>
      <c r="G113" s="137"/>
      <c r="H113" s="137"/>
      <c r="I113" s="137"/>
      <c r="J113" s="137"/>
      <c r="K113" s="137"/>
      <c r="L113" s="137"/>
      <c r="M113" s="137"/>
      <c r="N113" s="137"/>
      <c r="O113" s="94" t="s">
        <v>405</v>
      </c>
      <c r="P113" s="95"/>
      <c r="Q113" s="95"/>
      <c r="R113" s="95"/>
      <c r="S113" s="96"/>
      <c r="T113" s="97"/>
      <c r="U113" s="95"/>
      <c r="V113" s="95"/>
      <c r="W113" s="98"/>
      <c r="Y113" s="99"/>
      <c r="Z113" s="95"/>
      <c r="AA113" s="95"/>
      <c r="AB113" s="95"/>
      <c r="AC113" s="96"/>
      <c r="AD113" s="97"/>
      <c r="AE113" s="95"/>
      <c r="AF113" s="95"/>
      <c r="AG113" s="98"/>
      <c r="AI113" s="99"/>
      <c r="AJ113" s="95"/>
      <c r="AK113" s="95"/>
      <c r="AL113" s="95"/>
      <c r="AM113" s="96"/>
      <c r="AN113" s="97"/>
      <c r="AO113" s="95"/>
      <c r="AP113" s="95"/>
      <c r="AQ113" s="98"/>
      <c r="AS113" s="99"/>
      <c r="AT113" s="95"/>
      <c r="AU113" s="95"/>
      <c r="AV113" s="95"/>
      <c r="AW113" s="96"/>
      <c r="AX113" s="97"/>
      <c r="AY113" s="95"/>
      <c r="AZ113" s="95"/>
      <c r="BA113" s="98"/>
      <c r="BC113" s="99"/>
      <c r="BD113" s="95"/>
      <c r="BE113" s="95"/>
      <c r="BF113" s="95"/>
      <c r="BG113" s="96"/>
      <c r="BH113" s="97"/>
      <c r="BI113" s="95"/>
      <c r="BJ113" s="95"/>
      <c r="BK113" s="98"/>
    </row>
    <row r="114" spans="2:63">
      <c r="B114" s="176"/>
      <c r="C114" s="172" t="s">
        <v>21</v>
      </c>
      <c r="D114" s="105" t="s">
        <v>247</v>
      </c>
      <c r="E114" s="106" t="s">
        <v>248</v>
      </c>
      <c r="F114" s="138"/>
      <c r="G114" s="138"/>
      <c r="H114" s="138"/>
      <c r="I114" s="138"/>
      <c r="J114" s="138"/>
      <c r="K114" s="138"/>
      <c r="L114" s="138"/>
      <c r="M114" s="138"/>
      <c r="N114" s="138"/>
      <c r="O114" s="94"/>
      <c r="P114" s="95"/>
      <c r="Q114" s="95"/>
      <c r="R114" s="95"/>
      <c r="S114" s="96"/>
      <c r="T114" s="97"/>
      <c r="U114" s="95"/>
      <c r="V114" s="95"/>
      <c r="W114" s="98"/>
      <c r="Y114" s="99"/>
      <c r="Z114" s="95"/>
      <c r="AA114" s="95"/>
      <c r="AB114" s="95"/>
      <c r="AC114" s="96"/>
      <c r="AD114" s="97"/>
      <c r="AE114" s="95"/>
      <c r="AF114" s="95"/>
      <c r="AG114" s="98"/>
      <c r="AI114" s="99"/>
      <c r="AJ114" s="95"/>
      <c r="AK114" s="95"/>
      <c r="AL114" s="95"/>
      <c r="AM114" s="96"/>
      <c r="AN114" s="97"/>
      <c r="AO114" s="95"/>
      <c r="AP114" s="95"/>
      <c r="AQ114" s="98"/>
      <c r="AS114" s="99"/>
      <c r="AT114" s="95"/>
      <c r="AU114" s="95"/>
      <c r="AV114" s="95"/>
      <c r="AW114" s="96"/>
      <c r="AX114" s="97"/>
      <c r="AY114" s="95"/>
      <c r="AZ114" s="95"/>
      <c r="BA114" s="98"/>
      <c r="BC114" s="99"/>
      <c r="BD114" s="95"/>
      <c r="BE114" s="95"/>
      <c r="BF114" s="95"/>
      <c r="BG114" s="96"/>
      <c r="BH114" s="97"/>
      <c r="BI114" s="95"/>
      <c r="BJ114" s="95"/>
      <c r="BK114" s="98"/>
    </row>
    <row r="115" spans="2:63" ht="10.8" thickBot="1">
      <c r="B115" s="176"/>
      <c r="C115" s="173"/>
      <c r="D115" s="107" t="s">
        <v>249</v>
      </c>
      <c r="E115" s="108" t="s">
        <v>250</v>
      </c>
      <c r="F115" s="137"/>
      <c r="G115" s="137"/>
      <c r="H115" s="137"/>
      <c r="I115" s="137"/>
      <c r="J115" s="137"/>
      <c r="K115" s="137"/>
      <c r="L115" s="137"/>
      <c r="M115" s="137"/>
      <c r="N115" s="137"/>
      <c r="O115" s="94"/>
      <c r="P115" s="95"/>
      <c r="Q115" s="95"/>
      <c r="R115" s="95"/>
      <c r="S115" s="96"/>
      <c r="T115" s="97"/>
      <c r="U115" s="95"/>
      <c r="V115" s="95"/>
      <c r="W115" s="98"/>
      <c r="Y115" s="99"/>
      <c r="Z115" s="95"/>
      <c r="AA115" s="95"/>
      <c r="AB115" s="95"/>
      <c r="AC115" s="96"/>
      <c r="AD115" s="97"/>
      <c r="AE115" s="95"/>
      <c r="AF115" s="95"/>
      <c r="AG115" s="98"/>
      <c r="AI115" s="99"/>
      <c r="AJ115" s="95"/>
      <c r="AK115" s="95"/>
      <c r="AL115" s="95"/>
      <c r="AM115" s="96"/>
      <c r="AN115" s="97"/>
      <c r="AO115" s="95"/>
      <c r="AP115" s="95"/>
      <c r="AQ115" s="98"/>
      <c r="AS115" s="99"/>
      <c r="AT115" s="95"/>
      <c r="AU115" s="95"/>
      <c r="AV115" s="95"/>
      <c r="AW115" s="96"/>
      <c r="AX115" s="97"/>
      <c r="AY115" s="95"/>
      <c r="AZ115" s="95"/>
      <c r="BA115" s="98"/>
      <c r="BC115" s="99"/>
      <c r="BD115" s="95"/>
      <c r="BE115" s="95"/>
      <c r="BF115" s="95"/>
      <c r="BG115" s="96"/>
      <c r="BH115" s="97"/>
      <c r="BI115" s="95"/>
      <c r="BJ115" s="95"/>
      <c r="BK115" s="98"/>
    </row>
    <row r="116" spans="2:63">
      <c r="B116" s="176"/>
      <c r="C116" s="172" t="s">
        <v>20</v>
      </c>
      <c r="D116" s="105" t="s">
        <v>251</v>
      </c>
      <c r="E116" s="106" t="s">
        <v>252</v>
      </c>
      <c r="F116" s="138"/>
      <c r="G116" s="138"/>
      <c r="H116" s="138"/>
      <c r="I116" s="138"/>
      <c r="J116" s="138"/>
      <c r="K116" s="138"/>
      <c r="L116" s="138"/>
      <c r="M116" s="138"/>
      <c r="N116" s="138"/>
      <c r="O116" s="94"/>
      <c r="P116" s="95"/>
      <c r="Q116" s="95"/>
      <c r="R116" s="95"/>
      <c r="S116" s="96"/>
      <c r="T116" s="97"/>
      <c r="U116" s="95"/>
      <c r="V116" s="95"/>
      <c r="W116" s="98"/>
      <c r="Y116" s="99"/>
      <c r="Z116" s="95"/>
      <c r="AA116" s="95"/>
      <c r="AB116" s="95"/>
      <c r="AC116" s="96"/>
      <c r="AD116" s="97"/>
      <c r="AE116" s="95"/>
      <c r="AF116" s="95"/>
      <c r="AG116" s="98"/>
      <c r="AI116" s="99"/>
      <c r="AJ116" s="95"/>
      <c r="AK116" s="95"/>
      <c r="AL116" s="95"/>
      <c r="AM116" s="96"/>
      <c r="AN116" s="97"/>
      <c r="AO116" s="95"/>
      <c r="AP116" s="95"/>
      <c r="AQ116" s="98"/>
      <c r="AS116" s="99"/>
      <c r="AT116" s="95"/>
      <c r="AU116" s="95"/>
      <c r="AV116" s="95"/>
      <c r="AW116" s="96"/>
      <c r="AX116" s="97"/>
      <c r="AY116" s="95"/>
      <c r="AZ116" s="95"/>
      <c r="BA116" s="98"/>
      <c r="BC116" s="99"/>
      <c r="BD116" s="95"/>
      <c r="BE116" s="95"/>
      <c r="BF116" s="95"/>
      <c r="BG116" s="96"/>
      <c r="BH116" s="97"/>
      <c r="BI116" s="95"/>
      <c r="BJ116" s="95"/>
      <c r="BK116" s="98"/>
    </row>
    <row r="117" spans="2:63" ht="10.8" thickBot="1">
      <c r="B117" s="176"/>
      <c r="C117" s="173"/>
      <c r="D117" s="107" t="s">
        <v>253</v>
      </c>
      <c r="E117" s="108" t="s">
        <v>254</v>
      </c>
      <c r="F117" s="137"/>
      <c r="G117" s="137"/>
      <c r="H117" s="137"/>
      <c r="I117" s="137"/>
      <c r="J117" s="137"/>
      <c r="K117" s="137"/>
      <c r="L117" s="137"/>
      <c r="M117" s="137"/>
      <c r="N117" s="137"/>
      <c r="O117" s="94"/>
      <c r="P117" s="95"/>
      <c r="Q117" s="95"/>
      <c r="R117" s="95"/>
      <c r="S117" s="96"/>
      <c r="T117" s="97"/>
      <c r="U117" s="95"/>
      <c r="V117" s="95"/>
      <c r="W117" s="98"/>
      <c r="Y117" s="99"/>
      <c r="Z117" s="95"/>
      <c r="AA117" s="95"/>
      <c r="AB117" s="95"/>
      <c r="AC117" s="96"/>
      <c r="AD117" s="97"/>
      <c r="AE117" s="95"/>
      <c r="AF117" s="95"/>
      <c r="AG117" s="98"/>
      <c r="AI117" s="99"/>
      <c r="AJ117" s="95"/>
      <c r="AK117" s="95"/>
      <c r="AL117" s="95"/>
      <c r="AM117" s="96"/>
      <c r="AN117" s="97"/>
      <c r="AO117" s="95"/>
      <c r="AP117" s="95"/>
      <c r="AQ117" s="98"/>
      <c r="AS117" s="99"/>
      <c r="AT117" s="95"/>
      <c r="AU117" s="95"/>
      <c r="AV117" s="95"/>
      <c r="AW117" s="96"/>
      <c r="AX117" s="97"/>
      <c r="AY117" s="95"/>
      <c r="AZ117" s="95"/>
      <c r="BA117" s="98"/>
      <c r="BC117" s="99"/>
      <c r="BD117" s="95"/>
      <c r="BE117" s="95"/>
      <c r="BF117" s="95"/>
      <c r="BG117" s="96"/>
      <c r="BH117" s="97"/>
      <c r="BI117" s="95"/>
      <c r="BJ117" s="95"/>
      <c r="BK117" s="98"/>
    </row>
    <row r="118" spans="2:63">
      <c r="B118" s="176"/>
      <c r="C118" s="172" t="s">
        <v>19</v>
      </c>
      <c r="D118" s="105" t="s">
        <v>255</v>
      </c>
      <c r="E118" s="106" t="s">
        <v>256</v>
      </c>
      <c r="F118" s="138"/>
      <c r="G118" s="138"/>
      <c r="H118" s="138"/>
      <c r="I118" s="138"/>
      <c r="J118" s="138"/>
      <c r="K118" s="138"/>
      <c r="L118" s="138"/>
      <c r="M118" s="138"/>
      <c r="N118" s="138"/>
      <c r="O118" s="94"/>
      <c r="P118" s="95"/>
      <c r="Q118" s="95"/>
      <c r="R118" s="95"/>
      <c r="S118" s="96"/>
      <c r="T118" s="97"/>
      <c r="U118" s="95"/>
      <c r="V118" s="95"/>
      <c r="W118" s="98"/>
      <c r="Y118" s="99"/>
      <c r="Z118" s="95"/>
      <c r="AA118" s="95"/>
      <c r="AB118" s="95"/>
      <c r="AC118" s="96"/>
      <c r="AD118" s="97"/>
      <c r="AE118" s="95"/>
      <c r="AF118" s="95"/>
      <c r="AG118" s="98"/>
      <c r="AI118" s="99"/>
      <c r="AJ118" s="95"/>
      <c r="AK118" s="95"/>
      <c r="AL118" s="95"/>
      <c r="AM118" s="96"/>
      <c r="AN118" s="97"/>
      <c r="AO118" s="95"/>
      <c r="AP118" s="95"/>
      <c r="AQ118" s="98"/>
      <c r="AS118" s="99"/>
      <c r="AT118" s="95"/>
      <c r="AU118" s="95"/>
      <c r="AV118" s="95"/>
      <c r="AW118" s="96"/>
      <c r="AX118" s="97"/>
      <c r="AY118" s="95"/>
      <c r="AZ118" s="95"/>
      <c r="BA118" s="98"/>
      <c r="BC118" s="99"/>
      <c r="BD118" s="95"/>
      <c r="BE118" s="95"/>
      <c r="BF118" s="95"/>
      <c r="BG118" s="96"/>
      <c r="BH118" s="97"/>
      <c r="BI118" s="95"/>
      <c r="BJ118" s="95"/>
      <c r="BK118" s="98"/>
    </row>
    <row r="119" spans="2:63" ht="10.8" thickBot="1">
      <c r="B119" s="176"/>
      <c r="C119" s="173"/>
      <c r="D119" s="107" t="s">
        <v>257</v>
      </c>
      <c r="E119" s="108" t="s">
        <v>258</v>
      </c>
      <c r="F119" s="137"/>
      <c r="G119" s="137"/>
      <c r="H119" s="137"/>
      <c r="I119" s="137"/>
      <c r="J119" s="137"/>
      <c r="K119" s="137"/>
      <c r="L119" s="137"/>
      <c r="M119" s="137"/>
      <c r="N119" s="137"/>
      <c r="O119" s="94"/>
      <c r="P119" s="95"/>
      <c r="Q119" s="95"/>
      <c r="R119" s="95"/>
      <c r="S119" s="96"/>
      <c r="T119" s="97"/>
      <c r="U119" s="95"/>
      <c r="V119" s="95"/>
      <c r="W119" s="98"/>
      <c r="Y119" s="99"/>
      <c r="Z119" s="95"/>
      <c r="AA119" s="95"/>
      <c r="AB119" s="95"/>
      <c r="AC119" s="96"/>
      <c r="AD119" s="97"/>
      <c r="AE119" s="95"/>
      <c r="AF119" s="95"/>
      <c r="AG119" s="98"/>
      <c r="AI119" s="99"/>
      <c r="AJ119" s="95"/>
      <c r="AK119" s="95"/>
      <c r="AL119" s="95"/>
      <c r="AM119" s="96"/>
      <c r="AN119" s="97"/>
      <c r="AO119" s="95"/>
      <c r="AP119" s="95"/>
      <c r="AQ119" s="98"/>
      <c r="AS119" s="99"/>
      <c r="AT119" s="95"/>
      <c r="AU119" s="95"/>
      <c r="AV119" s="95"/>
      <c r="AW119" s="96"/>
      <c r="AX119" s="97"/>
      <c r="AY119" s="95"/>
      <c r="AZ119" s="95"/>
      <c r="BA119" s="98"/>
      <c r="BC119" s="99"/>
      <c r="BD119" s="95"/>
      <c r="BE119" s="95"/>
      <c r="BF119" s="95"/>
      <c r="BG119" s="96"/>
      <c r="BH119" s="97"/>
      <c r="BI119" s="95"/>
      <c r="BJ119" s="95"/>
      <c r="BK119" s="98"/>
    </row>
    <row r="120" spans="2:63">
      <c r="B120" s="176"/>
      <c r="C120" s="174" t="s">
        <v>23</v>
      </c>
      <c r="D120" s="109" t="s">
        <v>259</v>
      </c>
      <c r="E120" s="110" t="s">
        <v>260</v>
      </c>
      <c r="F120" s="138"/>
      <c r="G120" s="138"/>
      <c r="H120" s="138"/>
      <c r="I120" s="138"/>
      <c r="J120" s="138"/>
      <c r="K120" s="138"/>
      <c r="L120" s="138"/>
      <c r="M120" s="138"/>
      <c r="N120" s="138"/>
      <c r="O120" s="94"/>
      <c r="P120" s="95"/>
      <c r="Q120" s="95"/>
      <c r="R120" s="95"/>
      <c r="S120" s="96"/>
      <c r="T120" s="97"/>
      <c r="U120" s="95"/>
      <c r="V120" s="95"/>
      <c r="W120" s="98"/>
      <c r="Y120" s="99"/>
      <c r="Z120" s="95"/>
      <c r="AA120" s="95"/>
      <c r="AB120" s="95"/>
      <c r="AC120" s="96"/>
      <c r="AD120" s="97"/>
      <c r="AE120" s="95"/>
      <c r="AF120" s="95"/>
      <c r="AG120" s="98"/>
      <c r="AI120" s="99"/>
      <c r="AJ120" s="95"/>
      <c r="AK120" s="95"/>
      <c r="AL120" s="95"/>
      <c r="AM120" s="96"/>
      <c r="AN120" s="97"/>
      <c r="AO120" s="95"/>
      <c r="AP120" s="95"/>
      <c r="AQ120" s="98"/>
      <c r="AS120" s="99"/>
      <c r="AT120" s="95"/>
      <c r="AU120" s="95"/>
      <c r="AV120" s="95"/>
      <c r="AW120" s="96"/>
      <c r="AX120" s="97"/>
      <c r="AY120" s="95"/>
      <c r="AZ120" s="95"/>
      <c r="BA120" s="98"/>
      <c r="BC120" s="99"/>
      <c r="BD120" s="95"/>
      <c r="BE120" s="95"/>
      <c r="BF120" s="95"/>
      <c r="BG120" s="96"/>
      <c r="BH120" s="97"/>
      <c r="BI120" s="95"/>
      <c r="BJ120" s="95"/>
      <c r="BK120" s="98"/>
    </row>
    <row r="121" spans="2:63" ht="10.8" thickBot="1">
      <c r="B121" s="176"/>
      <c r="C121" s="173"/>
      <c r="D121" s="86" t="s">
        <v>261</v>
      </c>
      <c r="E121" s="100" t="s">
        <v>262</v>
      </c>
      <c r="F121" s="135"/>
      <c r="G121" s="135"/>
      <c r="H121" s="135"/>
      <c r="I121" s="135"/>
      <c r="J121" s="135"/>
      <c r="K121" s="135"/>
      <c r="L121" s="135"/>
      <c r="M121" s="135"/>
      <c r="N121" s="135"/>
      <c r="O121" s="94"/>
      <c r="P121" s="95"/>
      <c r="Q121" s="95"/>
      <c r="R121" s="95"/>
      <c r="S121" s="96"/>
      <c r="T121" s="97"/>
      <c r="U121" s="95"/>
      <c r="V121" s="95"/>
      <c r="W121" s="98"/>
      <c r="Y121" s="99"/>
      <c r="Z121" s="95"/>
      <c r="AA121" s="95"/>
      <c r="AB121" s="95"/>
      <c r="AC121" s="96"/>
      <c r="AD121" s="97"/>
      <c r="AE121" s="95"/>
      <c r="AF121" s="95"/>
      <c r="AG121" s="98"/>
      <c r="AI121" s="99"/>
      <c r="AJ121" s="95"/>
      <c r="AK121" s="95"/>
      <c r="AL121" s="95"/>
      <c r="AM121" s="96"/>
      <c r="AN121" s="97"/>
      <c r="AO121" s="95"/>
      <c r="AP121" s="95"/>
      <c r="AQ121" s="98"/>
      <c r="AS121" s="99"/>
      <c r="AT121" s="95"/>
      <c r="AU121" s="95"/>
      <c r="AV121" s="95"/>
      <c r="AW121" s="96"/>
      <c r="AX121" s="97"/>
      <c r="AY121" s="95"/>
      <c r="AZ121" s="95"/>
      <c r="BA121" s="98"/>
      <c r="BC121" s="99"/>
      <c r="BD121" s="95"/>
      <c r="BE121" s="95"/>
      <c r="BF121" s="95"/>
      <c r="BG121" s="96"/>
      <c r="BH121" s="97"/>
      <c r="BI121" s="95"/>
      <c r="BJ121" s="95"/>
      <c r="BK121" s="98"/>
    </row>
    <row r="122" spans="2:63">
      <c r="B122" s="176"/>
      <c r="C122" s="172" t="s">
        <v>22</v>
      </c>
      <c r="D122" s="86" t="s">
        <v>263</v>
      </c>
      <c r="E122" s="100" t="s">
        <v>264</v>
      </c>
      <c r="F122" s="135"/>
      <c r="G122" s="135"/>
      <c r="H122" s="135"/>
      <c r="I122" s="135"/>
      <c r="J122" s="135"/>
      <c r="K122" s="135"/>
      <c r="L122" s="135"/>
      <c r="M122" s="135"/>
      <c r="N122" s="135"/>
      <c r="O122" s="94"/>
      <c r="P122" s="95"/>
      <c r="Q122" s="95"/>
      <c r="R122" s="95"/>
      <c r="S122" s="96"/>
      <c r="T122" s="97"/>
      <c r="U122" s="95"/>
      <c r="V122" s="95"/>
      <c r="W122" s="98"/>
      <c r="Y122" s="99"/>
      <c r="Z122" s="95"/>
      <c r="AA122" s="95"/>
      <c r="AB122" s="95"/>
      <c r="AC122" s="96"/>
      <c r="AD122" s="97"/>
      <c r="AE122" s="95"/>
      <c r="AF122" s="95"/>
      <c r="AG122" s="98"/>
      <c r="AI122" s="99"/>
      <c r="AJ122" s="95"/>
      <c r="AK122" s="95"/>
      <c r="AL122" s="95"/>
      <c r="AM122" s="96"/>
      <c r="AN122" s="97"/>
      <c r="AO122" s="95"/>
      <c r="AP122" s="95"/>
      <c r="AQ122" s="98"/>
      <c r="AS122" s="99"/>
      <c r="AT122" s="95"/>
      <c r="AU122" s="95"/>
      <c r="AV122" s="95"/>
      <c r="AW122" s="96"/>
      <c r="AX122" s="97"/>
      <c r="AY122" s="95"/>
      <c r="AZ122" s="95"/>
      <c r="BA122" s="98"/>
      <c r="BC122" s="99"/>
      <c r="BD122" s="95"/>
      <c r="BE122" s="95"/>
      <c r="BF122" s="95"/>
      <c r="BG122" s="96"/>
      <c r="BH122" s="97"/>
      <c r="BI122" s="95"/>
      <c r="BJ122" s="95"/>
      <c r="BK122" s="98"/>
    </row>
    <row r="123" spans="2:63">
      <c r="B123" s="176"/>
      <c r="C123" s="174"/>
      <c r="D123" s="86" t="s">
        <v>265</v>
      </c>
      <c r="E123" s="100" t="s">
        <v>266</v>
      </c>
      <c r="F123" s="135"/>
      <c r="G123" s="135"/>
      <c r="H123" s="135"/>
      <c r="I123" s="135"/>
      <c r="J123" s="135"/>
      <c r="K123" s="135"/>
      <c r="L123" s="135"/>
      <c r="M123" s="135"/>
      <c r="N123" s="135"/>
      <c r="O123" s="94"/>
      <c r="P123" s="95"/>
      <c r="Q123" s="95"/>
      <c r="R123" s="95"/>
      <c r="S123" s="96"/>
      <c r="T123" s="97"/>
      <c r="U123" s="95"/>
      <c r="V123" s="95"/>
      <c r="W123" s="98"/>
      <c r="Y123" s="99"/>
      <c r="Z123" s="95"/>
      <c r="AA123" s="95"/>
      <c r="AB123" s="95"/>
      <c r="AC123" s="96"/>
      <c r="AD123" s="97"/>
      <c r="AE123" s="95"/>
      <c r="AF123" s="95"/>
      <c r="AG123" s="98"/>
      <c r="AI123" s="99"/>
      <c r="AJ123" s="95"/>
      <c r="AK123" s="95"/>
      <c r="AL123" s="95"/>
      <c r="AM123" s="96"/>
      <c r="AN123" s="97"/>
      <c r="AO123" s="95"/>
      <c r="AP123" s="95"/>
      <c r="AQ123" s="98"/>
      <c r="AS123" s="99"/>
      <c r="AT123" s="95"/>
      <c r="AU123" s="95"/>
      <c r="AV123" s="95"/>
      <c r="AW123" s="96"/>
      <c r="AX123" s="97"/>
      <c r="AY123" s="95"/>
      <c r="AZ123" s="95"/>
      <c r="BA123" s="98"/>
      <c r="BC123" s="99"/>
      <c r="BD123" s="95"/>
      <c r="BE123" s="95"/>
      <c r="BF123" s="95"/>
      <c r="BG123" s="96"/>
      <c r="BH123" s="97"/>
      <c r="BI123" s="95"/>
      <c r="BJ123" s="95"/>
      <c r="BK123" s="98"/>
    </row>
    <row r="124" spans="2:63">
      <c r="B124" s="176"/>
      <c r="C124" s="174"/>
      <c r="D124" s="86" t="s">
        <v>267</v>
      </c>
      <c r="E124" s="100" t="s">
        <v>268</v>
      </c>
      <c r="F124" s="135"/>
      <c r="G124" s="135"/>
      <c r="H124" s="135"/>
      <c r="I124" s="135"/>
      <c r="J124" s="135"/>
      <c r="K124" s="135"/>
      <c r="L124" s="135"/>
      <c r="M124" s="135"/>
      <c r="N124" s="135"/>
      <c r="O124" s="94"/>
      <c r="P124" s="95"/>
      <c r="Q124" s="95"/>
      <c r="R124" s="95"/>
      <c r="S124" s="96"/>
      <c r="T124" s="97"/>
      <c r="U124" s="95"/>
      <c r="V124" s="95"/>
      <c r="W124" s="98"/>
      <c r="Y124" s="99"/>
      <c r="Z124" s="95"/>
      <c r="AA124" s="95"/>
      <c r="AB124" s="95"/>
      <c r="AC124" s="96"/>
      <c r="AD124" s="97"/>
      <c r="AE124" s="95"/>
      <c r="AF124" s="95"/>
      <c r="AG124" s="98"/>
      <c r="AI124" s="99"/>
      <c r="AJ124" s="95"/>
      <c r="AK124" s="95"/>
      <c r="AL124" s="95"/>
      <c r="AM124" s="96"/>
      <c r="AN124" s="97"/>
      <c r="AO124" s="95"/>
      <c r="AP124" s="95"/>
      <c r="AQ124" s="98"/>
      <c r="AS124" s="99"/>
      <c r="AT124" s="95"/>
      <c r="AU124" s="95"/>
      <c r="AV124" s="95"/>
      <c r="AW124" s="96"/>
      <c r="AX124" s="97"/>
      <c r="AY124" s="95"/>
      <c r="AZ124" s="95"/>
      <c r="BA124" s="98"/>
      <c r="BC124" s="99"/>
      <c r="BD124" s="95"/>
      <c r="BE124" s="95"/>
      <c r="BF124" s="95"/>
      <c r="BG124" s="96"/>
      <c r="BH124" s="97"/>
      <c r="BI124" s="95"/>
      <c r="BJ124" s="95"/>
      <c r="BK124" s="98"/>
    </row>
    <row r="125" spans="2:63" ht="10.8" thickBot="1">
      <c r="B125" s="176"/>
      <c r="C125" s="173"/>
      <c r="D125" s="86" t="s">
        <v>269</v>
      </c>
      <c r="E125" s="100" t="s">
        <v>270</v>
      </c>
      <c r="F125" s="135"/>
      <c r="G125" s="135"/>
      <c r="H125" s="135"/>
      <c r="I125" s="135"/>
      <c r="J125" s="135"/>
      <c r="K125" s="135"/>
      <c r="L125" s="135"/>
      <c r="M125" s="135"/>
      <c r="N125" s="135"/>
      <c r="O125" s="94"/>
      <c r="P125" s="95"/>
      <c r="Q125" s="95"/>
      <c r="R125" s="95"/>
      <c r="S125" s="96"/>
      <c r="T125" s="97"/>
      <c r="U125" s="95"/>
      <c r="V125" s="95"/>
      <c r="W125" s="98"/>
      <c r="Y125" s="99"/>
      <c r="Z125" s="95"/>
      <c r="AA125" s="95"/>
      <c r="AB125" s="95"/>
      <c r="AC125" s="96"/>
      <c r="AD125" s="97"/>
      <c r="AE125" s="95"/>
      <c r="AF125" s="95"/>
      <c r="AG125" s="98"/>
      <c r="AI125" s="99"/>
      <c r="AJ125" s="95"/>
      <c r="AK125" s="95"/>
      <c r="AL125" s="95"/>
      <c r="AM125" s="96"/>
      <c r="AN125" s="97"/>
      <c r="AO125" s="95"/>
      <c r="AP125" s="95"/>
      <c r="AQ125" s="98"/>
      <c r="AS125" s="99"/>
      <c r="AT125" s="95"/>
      <c r="AU125" s="95"/>
      <c r="AV125" s="95"/>
      <c r="AW125" s="96"/>
      <c r="AX125" s="97"/>
      <c r="AY125" s="95"/>
      <c r="AZ125" s="95"/>
      <c r="BA125" s="98"/>
      <c r="BC125" s="99"/>
      <c r="BD125" s="95"/>
      <c r="BE125" s="95"/>
      <c r="BF125" s="95"/>
      <c r="BG125" s="96"/>
      <c r="BH125" s="97"/>
      <c r="BI125" s="95"/>
      <c r="BJ125" s="95"/>
      <c r="BK125" s="98"/>
    </row>
    <row r="126" spans="2:63">
      <c r="B126" s="176"/>
      <c r="C126" s="172" t="s">
        <v>24</v>
      </c>
      <c r="D126" s="86" t="s">
        <v>271</v>
      </c>
      <c r="E126" s="100" t="s">
        <v>272</v>
      </c>
      <c r="F126" s="135"/>
      <c r="G126" s="135"/>
      <c r="H126" s="135"/>
      <c r="I126" s="135"/>
      <c r="J126" s="135"/>
      <c r="K126" s="135"/>
      <c r="L126" s="135"/>
      <c r="M126" s="135"/>
      <c r="N126" s="135"/>
      <c r="O126" s="94"/>
      <c r="P126" s="95"/>
      <c r="Q126" s="95"/>
      <c r="R126" s="95"/>
      <c r="S126" s="96"/>
      <c r="T126" s="97"/>
      <c r="U126" s="95"/>
      <c r="V126" s="95"/>
      <c r="W126" s="98"/>
      <c r="Y126" s="99"/>
      <c r="Z126" s="95"/>
      <c r="AA126" s="95"/>
      <c r="AB126" s="95"/>
      <c r="AC126" s="96"/>
      <c r="AD126" s="97"/>
      <c r="AE126" s="95"/>
      <c r="AF126" s="95"/>
      <c r="AG126" s="98"/>
      <c r="AI126" s="99"/>
      <c r="AJ126" s="95"/>
      <c r="AK126" s="95"/>
      <c r="AL126" s="95"/>
      <c r="AM126" s="96"/>
      <c r="AN126" s="97"/>
      <c r="AO126" s="95"/>
      <c r="AP126" s="95"/>
      <c r="AQ126" s="98"/>
      <c r="AS126" s="99"/>
      <c r="AT126" s="95"/>
      <c r="AU126" s="95"/>
      <c r="AV126" s="95"/>
      <c r="AW126" s="96"/>
      <c r="AX126" s="97"/>
      <c r="AY126" s="95"/>
      <c r="AZ126" s="95"/>
      <c r="BA126" s="98"/>
      <c r="BC126" s="99"/>
      <c r="BD126" s="95"/>
      <c r="BE126" s="95"/>
      <c r="BF126" s="95"/>
      <c r="BG126" s="96"/>
      <c r="BH126" s="97"/>
      <c r="BI126" s="95"/>
      <c r="BJ126" s="95"/>
      <c r="BK126" s="98"/>
    </row>
    <row r="127" spans="2:63" ht="10.8" thickBot="1">
      <c r="B127" s="177"/>
      <c r="C127" s="180"/>
      <c r="D127" s="86" t="s">
        <v>273</v>
      </c>
      <c r="E127" s="100" t="s">
        <v>274</v>
      </c>
      <c r="F127" s="135"/>
      <c r="G127" s="135"/>
      <c r="H127" s="135"/>
      <c r="I127" s="135"/>
      <c r="J127" s="135"/>
      <c r="K127" s="135"/>
      <c r="L127" s="135"/>
      <c r="M127" s="135"/>
      <c r="N127" s="135"/>
      <c r="O127" s="94"/>
      <c r="P127" s="95"/>
      <c r="Q127" s="95"/>
      <c r="R127" s="95"/>
      <c r="S127" s="96"/>
      <c r="T127" s="97"/>
      <c r="U127" s="95"/>
      <c r="V127" s="95"/>
      <c r="W127" s="98"/>
      <c r="Y127" s="99"/>
      <c r="Z127" s="95"/>
      <c r="AA127" s="95"/>
      <c r="AB127" s="95"/>
      <c r="AC127" s="96"/>
      <c r="AD127" s="97"/>
      <c r="AE127" s="95"/>
      <c r="AF127" s="95"/>
      <c r="AG127" s="98"/>
      <c r="AI127" s="99"/>
      <c r="AJ127" s="95"/>
      <c r="AK127" s="95"/>
      <c r="AL127" s="95"/>
      <c r="AM127" s="96"/>
      <c r="AN127" s="97"/>
      <c r="AO127" s="95"/>
      <c r="AP127" s="95"/>
      <c r="AQ127" s="98"/>
      <c r="AS127" s="99"/>
      <c r="AT127" s="95"/>
      <c r="AU127" s="95"/>
      <c r="AV127" s="95"/>
      <c r="AW127" s="96"/>
      <c r="AX127" s="97"/>
      <c r="AY127" s="95"/>
      <c r="AZ127" s="95"/>
      <c r="BA127" s="98"/>
      <c r="BC127" s="99"/>
      <c r="BD127" s="95"/>
      <c r="BE127" s="95"/>
      <c r="BF127" s="95"/>
      <c r="BG127" s="96"/>
      <c r="BH127" s="97"/>
      <c r="BI127" s="95"/>
      <c r="BJ127" s="95"/>
      <c r="BK127" s="98"/>
    </row>
    <row r="128" spans="2:63" ht="10.8" thickBot="1">
      <c r="B128" s="175" t="s">
        <v>25</v>
      </c>
      <c r="C128" s="111" t="s">
        <v>6</v>
      </c>
      <c r="D128" s="103"/>
      <c r="E128" s="112" t="s">
        <v>47</v>
      </c>
      <c r="F128" s="139"/>
      <c r="G128" s="139"/>
      <c r="H128" s="139"/>
      <c r="I128" s="139"/>
      <c r="J128" s="139"/>
      <c r="K128" s="139"/>
      <c r="L128" s="139"/>
      <c r="M128" s="139"/>
      <c r="N128" s="139"/>
      <c r="O128" s="94" t="s">
        <v>405</v>
      </c>
      <c r="P128" s="95"/>
      <c r="Q128" s="95"/>
      <c r="R128" s="95"/>
      <c r="S128" s="96"/>
      <c r="T128" s="97"/>
      <c r="U128" s="95"/>
      <c r="V128" s="95"/>
      <c r="W128" s="98"/>
      <c r="Y128" s="99"/>
      <c r="Z128" s="95"/>
      <c r="AA128" s="95"/>
      <c r="AB128" s="95"/>
      <c r="AC128" s="96"/>
      <c r="AD128" s="97"/>
      <c r="AE128" s="95"/>
      <c r="AF128" s="95"/>
      <c r="AG128" s="98"/>
      <c r="AI128" s="99"/>
      <c r="AJ128" s="95"/>
      <c r="AK128" s="95"/>
      <c r="AL128" s="95"/>
      <c r="AM128" s="96"/>
      <c r="AN128" s="97"/>
      <c r="AO128" s="95"/>
      <c r="AP128" s="95"/>
      <c r="AQ128" s="98"/>
      <c r="AS128" s="99"/>
      <c r="AT128" s="95"/>
      <c r="AU128" s="95"/>
      <c r="AV128" s="95"/>
      <c r="AW128" s="96"/>
      <c r="AX128" s="97"/>
      <c r="AY128" s="95"/>
      <c r="AZ128" s="95"/>
      <c r="BA128" s="98"/>
      <c r="BC128" s="99"/>
      <c r="BD128" s="95"/>
      <c r="BE128" s="95"/>
      <c r="BF128" s="95"/>
      <c r="BG128" s="96"/>
      <c r="BH128" s="97"/>
      <c r="BI128" s="95"/>
      <c r="BJ128" s="95"/>
      <c r="BK128" s="98"/>
    </row>
    <row r="129" spans="2:63">
      <c r="B129" s="176"/>
      <c r="C129" s="172" t="s">
        <v>26</v>
      </c>
      <c r="D129" s="105"/>
      <c r="E129" s="113" t="s">
        <v>48</v>
      </c>
      <c r="F129" s="140"/>
      <c r="G129" s="140"/>
      <c r="H129" s="140"/>
      <c r="I129" s="140"/>
      <c r="J129" s="140"/>
      <c r="K129" s="140"/>
      <c r="L129" s="140"/>
      <c r="M129" s="140"/>
      <c r="N129" s="140"/>
      <c r="O129" s="94"/>
      <c r="P129" s="95"/>
      <c r="Q129" s="95"/>
      <c r="R129" s="95"/>
      <c r="S129" s="96"/>
      <c r="T129" s="97"/>
      <c r="U129" s="95"/>
      <c r="V129" s="95"/>
      <c r="W129" s="98"/>
      <c r="Y129" s="99"/>
      <c r="Z129" s="95"/>
      <c r="AA129" s="95"/>
      <c r="AB129" s="95"/>
      <c r="AC129" s="96"/>
      <c r="AD129" s="97"/>
      <c r="AE129" s="95"/>
      <c r="AF129" s="95"/>
      <c r="AG129" s="98"/>
      <c r="AI129" s="99"/>
      <c r="AJ129" s="95"/>
      <c r="AK129" s="95"/>
      <c r="AL129" s="95"/>
      <c r="AM129" s="96"/>
      <c r="AN129" s="97"/>
      <c r="AO129" s="95"/>
      <c r="AP129" s="95"/>
      <c r="AQ129" s="98"/>
      <c r="AS129" s="99"/>
      <c r="AT129" s="95"/>
      <c r="AU129" s="95"/>
      <c r="AV129" s="95"/>
      <c r="AW129" s="96"/>
      <c r="AX129" s="97"/>
      <c r="AY129" s="95"/>
      <c r="AZ129" s="95"/>
      <c r="BA129" s="98"/>
      <c r="BC129" s="99"/>
      <c r="BD129" s="95"/>
      <c r="BE129" s="95"/>
      <c r="BF129" s="95"/>
      <c r="BG129" s="96"/>
      <c r="BH129" s="97"/>
      <c r="BI129" s="95"/>
      <c r="BJ129" s="95"/>
      <c r="BK129" s="98"/>
    </row>
    <row r="130" spans="2:63">
      <c r="B130" s="176"/>
      <c r="C130" s="174"/>
      <c r="D130" s="86" t="s">
        <v>275</v>
      </c>
      <c r="E130" s="100" t="s">
        <v>182</v>
      </c>
      <c r="F130" s="135"/>
      <c r="G130" s="135"/>
      <c r="H130" s="135"/>
      <c r="I130" s="135"/>
      <c r="J130" s="135"/>
      <c r="K130" s="135"/>
      <c r="L130" s="135"/>
      <c r="M130" s="135"/>
      <c r="N130" s="135"/>
      <c r="O130" s="94"/>
      <c r="P130" s="95"/>
      <c r="Q130" s="95"/>
      <c r="R130" s="95"/>
      <c r="S130" s="96"/>
      <c r="T130" s="97"/>
      <c r="U130" s="95"/>
      <c r="V130" s="95"/>
      <c r="W130" s="98"/>
      <c r="Y130" s="99"/>
      <c r="Z130" s="95"/>
      <c r="AA130" s="95"/>
      <c r="AB130" s="95"/>
      <c r="AC130" s="96"/>
      <c r="AD130" s="97"/>
      <c r="AE130" s="95"/>
      <c r="AF130" s="95"/>
      <c r="AG130" s="98"/>
      <c r="AI130" s="99"/>
      <c r="AJ130" s="95"/>
      <c r="AK130" s="95"/>
      <c r="AL130" s="95"/>
      <c r="AM130" s="96"/>
      <c r="AN130" s="97"/>
      <c r="AO130" s="95"/>
      <c r="AP130" s="95"/>
      <c r="AQ130" s="98"/>
      <c r="AS130" s="99"/>
      <c r="AT130" s="95"/>
      <c r="AU130" s="95"/>
      <c r="AV130" s="95"/>
      <c r="AW130" s="96"/>
      <c r="AX130" s="97"/>
      <c r="AY130" s="95"/>
      <c r="AZ130" s="95"/>
      <c r="BA130" s="98"/>
      <c r="BC130" s="99"/>
      <c r="BD130" s="95"/>
      <c r="BE130" s="95"/>
      <c r="BF130" s="95"/>
      <c r="BG130" s="96"/>
      <c r="BH130" s="97"/>
      <c r="BI130" s="95"/>
      <c r="BJ130" s="95"/>
      <c r="BK130" s="98"/>
    </row>
    <row r="131" spans="2:63">
      <c r="B131" s="176"/>
      <c r="C131" s="174"/>
      <c r="D131" s="86" t="s">
        <v>276</v>
      </c>
      <c r="E131" s="100" t="s">
        <v>80</v>
      </c>
      <c r="F131" s="135"/>
      <c r="G131" s="135"/>
      <c r="H131" s="135"/>
      <c r="I131" s="135"/>
      <c r="J131" s="135"/>
      <c r="K131" s="135"/>
      <c r="L131" s="135"/>
      <c r="M131" s="135"/>
      <c r="N131" s="135"/>
      <c r="O131" s="94"/>
      <c r="P131" s="95"/>
      <c r="Q131" s="95"/>
      <c r="R131" s="95"/>
      <c r="S131" s="96"/>
      <c r="T131" s="97"/>
      <c r="U131" s="95"/>
      <c r="V131" s="95"/>
      <c r="W131" s="98"/>
      <c r="Y131" s="99"/>
      <c r="Z131" s="95"/>
      <c r="AA131" s="95"/>
      <c r="AB131" s="95"/>
      <c r="AC131" s="96"/>
      <c r="AD131" s="97"/>
      <c r="AE131" s="95"/>
      <c r="AF131" s="95"/>
      <c r="AG131" s="98"/>
      <c r="AI131" s="99"/>
      <c r="AJ131" s="95"/>
      <c r="AK131" s="95"/>
      <c r="AL131" s="95"/>
      <c r="AM131" s="96"/>
      <c r="AN131" s="97"/>
      <c r="AO131" s="95"/>
      <c r="AP131" s="95"/>
      <c r="AQ131" s="98"/>
      <c r="AS131" s="99"/>
      <c r="AT131" s="95"/>
      <c r="AU131" s="95"/>
      <c r="AV131" s="95"/>
      <c r="AW131" s="96"/>
      <c r="AX131" s="97"/>
      <c r="AY131" s="95"/>
      <c r="AZ131" s="95"/>
      <c r="BA131" s="98"/>
      <c r="BC131" s="99"/>
      <c r="BD131" s="95"/>
      <c r="BE131" s="95"/>
      <c r="BF131" s="95"/>
      <c r="BG131" s="96"/>
      <c r="BH131" s="97"/>
      <c r="BI131" s="95"/>
      <c r="BJ131" s="95"/>
      <c r="BK131" s="98"/>
    </row>
    <row r="132" spans="2:63">
      <c r="B132" s="176"/>
      <c r="C132" s="174"/>
      <c r="D132" s="86" t="s">
        <v>277</v>
      </c>
      <c r="E132" s="100" t="s">
        <v>82</v>
      </c>
      <c r="F132" s="135"/>
      <c r="G132" s="135"/>
      <c r="H132" s="135"/>
      <c r="I132" s="135"/>
      <c r="J132" s="135"/>
      <c r="K132" s="135"/>
      <c r="L132" s="135"/>
      <c r="M132" s="135"/>
      <c r="N132" s="135"/>
      <c r="O132" s="94"/>
      <c r="P132" s="95"/>
      <c r="Q132" s="95"/>
      <c r="R132" s="95"/>
      <c r="S132" s="96"/>
      <c r="T132" s="97"/>
      <c r="U132" s="95"/>
      <c r="V132" s="95"/>
      <c r="W132" s="98"/>
      <c r="Y132" s="99"/>
      <c r="Z132" s="95"/>
      <c r="AA132" s="95"/>
      <c r="AB132" s="95"/>
      <c r="AC132" s="96"/>
      <c r="AD132" s="97"/>
      <c r="AE132" s="95"/>
      <c r="AF132" s="95"/>
      <c r="AG132" s="98"/>
      <c r="AI132" s="99"/>
      <c r="AJ132" s="95"/>
      <c r="AK132" s="95"/>
      <c r="AL132" s="95"/>
      <c r="AM132" s="96"/>
      <c r="AN132" s="97"/>
      <c r="AO132" s="95"/>
      <c r="AP132" s="95"/>
      <c r="AQ132" s="98"/>
      <c r="AS132" s="99"/>
      <c r="AT132" s="95"/>
      <c r="AU132" s="95"/>
      <c r="AV132" s="95"/>
      <c r="AW132" s="96"/>
      <c r="AX132" s="97"/>
      <c r="AY132" s="95"/>
      <c r="AZ132" s="95"/>
      <c r="BA132" s="98"/>
      <c r="BC132" s="99"/>
      <c r="BD132" s="95"/>
      <c r="BE132" s="95"/>
      <c r="BF132" s="95"/>
      <c r="BG132" s="96"/>
      <c r="BH132" s="97"/>
      <c r="BI132" s="95"/>
      <c r="BJ132" s="95"/>
      <c r="BK132" s="98"/>
    </row>
    <row r="133" spans="2:63">
      <c r="B133" s="176"/>
      <c r="C133" s="174"/>
      <c r="D133" s="86" t="s">
        <v>278</v>
      </c>
      <c r="E133" s="100" t="s">
        <v>279</v>
      </c>
      <c r="F133" s="135"/>
      <c r="G133" s="135"/>
      <c r="H133" s="135"/>
      <c r="I133" s="135"/>
      <c r="J133" s="135"/>
      <c r="K133" s="135"/>
      <c r="L133" s="135"/>
      <c r="M133" s="135"/>
      <c r="N133" s="135"/>
      <c r="O133" s="94"/>
      <c r="P133" s="95"/>
      <c r="Q133" s="95"/>
      <c r="R133" s="95"/>
      <c r="S133" s="96"/>
      <c r="T133" s="97"/>
      <c r="U133" s="95"/>
      <c r="V133" s="95"/>
      <c r="W133" s="98"/>
      <c r="Y133" s="99"/>
      <c r="Z133" s="95"/>
      <c r="AA133" s="95"/>
      <c r="AB133" s="95"/>
      <c r="AC133" s="96"/>
      <c r="AD133" s="97"/>
      <c r="AE133" s="95"/>
      <c r="AF133" s="95"/>
      <c r="AG133" s="98"/>
      <c r="AI133" s="99"/>
      <c r="AJ133" s="95"/>
      <c r="AK133" s="95"/>
      <c r="AL133" s="95"/>
      <c r="AM133" s="96"/>
      <c r="AN133" s="97"/>
      <c r="AO133" s="95"/>
      <c r="AP133" s="95"/>
      <c r="AQ133" s="98"/>
      <c r="AS133" s="99"/>
      <c r="AT133" s="95"/>
      <c r="AU133" s="95"/>
      <c r="AV133" s="95"/>
      <c r="AW133" s="96"/>
      <c r="AX133" s="97"/>
      <c r="AY133" s="95"/>
      <c r="AZ133" s="95"/>
      <c r="BA133" s="98"/>
      <c r="BC133" s="99"/>
      <c r="BD133" s="95"/>
      <c r="BE133" s="95"/>
      <c r="BF133" s="95"/>
      <c r="BG133" s="96"/>
      <c r="BH133" s="97"/>
      <c r="BI133" s="95"/>
      <c r="BJ133" s="95"/>
      <c r="BK133" s="98"/>
    </row>
    <row r="134" spans="2:63">
      <c r="B134" s="176"/>
      <c r="C134" s="174"/>
      <c r="D134" s="86" t="s">
        <v>280</v>
      </c>
      <c r="E134" s="100" t="s">
        <v>281</v>
      </c>
      <c r="F134" s="135"/>
      <c r="G134" s="135"/>
      <c r="H134" s="135"/>
      <c r="I134" s="135"/>
      <c r="J134" s="135"/>
      <c r="K134" s="135"/>
      <c r="L134" s="135"/>
      <c r="M134" s="135"/>
      <c r="N134" s="135"/>
      <c r="O134" s="94"/>
      <c r="P134" s="95"/>
      <c r="Q134" s="95"/>
      <c r="R134" s="95"/>
      <c r="S134" s="96"/>
      <c r="T134" s="97"/>
      <c r="U134" s="95"/>
      <c r="V134" s="95"/>
      <c r="W134" s="98"/>
      <c r="Y134" s="99"/>
      <c r="Z134" s="95"/>
      <c r="AA134" s="95"/>
      <c r="AB134" s="95"/>
      <c r="AC134" s="96"/>
      <c r="AD134" s="97"/>
      <c r="AE134" s="95"/>
      <c r="AF134" s="95"/>
      <c r="AG134" s="98"/>
      <c r="AI134" s="99"/>
      <c r="AJ134" s="95"/>
      <c r="AK134" s="95"/>
      <c r="AL134" s="95"/>
      <c r="AM134" s="96"/>
      <c r="AN134" s="97"/>
      <c r="AO134" s="95"/>
      <c r="AP134" s="95"/>
      <c r="AQ134" s="98"/>
      <c r="AS134" s="99"/>
      <c r="AT134" s="95"/>
      <c r="AU134" s="95"/>
      <c r="AV134" s="95"/>
      <c r="AW134" s="96"/>
      <c r="AX134" s="97"/>
      <c r="AY134" s="95"/>
      <c r="AZ134" s="95"/>
      <c r="BA134" s="98"/>
      <c r="BC134" s="99"/>
      <c r="BD134" s="95"/>
      <c r="BE134" s="95"/>
      <c r="BF134" s="95"/>
      <c r="BG134" s="96"/>
      <c r="BH134" s="97"/>
      <c r="BI134" s="95"/>
      <c r="BJ134" s="95"/>
      <c r="BK134" s="98"/>
    </row>
    <row r="135" spans="2:63">
      <c r="B135" s="176"/>
      <c r="C135" s="174"/>
      <c r="D135" s="86" t="s">
        <v>282</v>
      </c>
      <c r="E135" s="100" t="s">
        <v>84</v>
      </c>
      <c r="F135" s="135"/>
      <c r="G135" s="135"/>
      <c r="H135" s="135"/>
      <c r="I135" s="135"/>
      <c r="J135" s="135"/>
      <c r="K135" s="135"/>
      <c r="L135" s="135"/>
      <c r="M135" s="135"/>
      <c r="N135" s="135"/>
      <c r="O135" s="94"/>
      <c r="P135" s="95"/>
      <c r="Q135" s="95"/>
      <c r="R135" s="95"/>
      <c r="S135" s="96"/>
      <c r="T135" s="97"/>
      <c r="U135" s="95"/>
      <c r="V135" s="95"/>
      <c r="W135" s="98"/>
      <c r="Y135" s="99"/>
      <c r="Z135" s="95"/>
      <c r="AA135" s="95"/>
      <c r="AB135" s="95"/>
      <c r="AC135" s="96"/>
      <c r="AD135" s="97"/>
      <c r="AE135" s="95"/>
      <c r="AF135" s="95"/>
      <c r="AG135" s="98"/>
      <c r="AI135" s="99"/>
      <c r="AJ135" s="95"/>
      <c r="AK135" s="95"/>
      <c r="AL135" s="95"/>
      <c r="AM135" s="96"/>
      <c r="AN135" s="97"/>
      <c r="AO135" s="95"/>
      <c r="AP135" s="95"/>
      <c r="AQ135" s="98"/>
      <c r="AS135" s="99"/>
      <c r="AT135" s="95"/>
      <c r="AU135" s="95"/>
      <c r="AV135" s="95"/>
      <c r="AW135" s="96"/>
      <c r="AX135" s="97"/>
      <c r="AY135" s="95"/>
      <c r="AZ135" s="95"/>
      <c r="BA135" s="98"/>
      <c r="BC135" s="99"/>
      <c r="BD135" s="95"/>
      <c r="BE135" s="95"/>
      <c r="BF135" s="95"/>
      <c r="BG135" s="96"/>
      <c r="BH135" s="97"/>
      <c r="BI135" s="95"/>
      <c r="BJ135" s="95"/>
      <c r="BK135" s="98"/>
    </row>
    <row r="136" spans="2:63">
      <c r="B136" s="176"/>
      <c r="C136" s="174"/>
      <c r="D136" s="86" t="s">
        <v>283</v>
      </c>
      <c r="E136" s="100" t="s">
        <v>284</v>
      </c>
      <c r="F136" s="135"/>
      <c r="G136" s="135"/>
      <c r="H136" s="135"/>
      <c r="I136" s="135"/>
      <c r="J136" s="135"/>
      <c r="K136" s="135"/>
      <c r="L136" s="135"/>
      <c r="M136" s="135"/>
      <c r="N136" s="135"/>
      <c r="O136" s="94"/>
      <c r="P136" s="95"/>
      <c r="Q136" s="95"/>
      <c r="R136" s="95"/>
      <c r="S136" s="96"/>
      <c r="T136" s="97"/>
      <c r="U136" s="95"/>
      <c r="V136" s="95"/>
      <c r="W136" s="98"/>
      <c r="Y136" s="99"/>
      <c r="Z136" s="95"/>
      <c r="AA136" s="95"/>
      <c r="AB136" s="95"/>
      <c r="AC136" s="96"/>
      <c r="AD136" s="97"/>
      <c r="AE136" s="95"/>
      <c r="AF136" s="95"/>
      <c r="AG136" s="98"/>
      <c r="AI136" s="99"/>
      <c r="AJ136" s="95"/>
      <c r="AK136" s="95"/>
      <c r="AL136" s="95"/>
      <c r="AM136" s="96"/>
      <c r="AN136" s="97"/>
      <c r="AO136" s="95"/>
      <c r="AP136" s="95"/>
      <c r="AQ136" s="98"/>
      <c r="AS136" s="99"/>
      <c r="AT136" s="95"/>
      <c r="AU136" s="95"/>
      <c r="AV136" s="95"/>
      <c r="AW136" s="96"/>
      <c r="AX136" s="97"/>
      <c r="AY136" s="95"/>
      <c r="AZ136" s="95"/>
      <c r="BA136" s="98"/>
      <c r="BC136" s="99"/>
      <c r="BD136" s="95"/>
      <c r="BE136" s="95"/>
      <c r="BF136" s="95"/>
      <c r="BG136" s="96"/>
      <c r="BH136" s="97"/>
      <c r="BI136" s="95"/>
      <c r="BJ136" s="95"/>
      <c r="BK136" s="98"/>
    </row>
    <row r="137" spans="2:63">
      <c r="B137" s="176"/>
      <c r="C137" s="174"/>
      <c r="D137" s="86" t="s">
        <v>285</v>
      </c>
      <c r="E137" s="100" t="s">
        <v>286</v>
      </c>
      <c r="F137" s="135"/>
      <c r="G137" s="135"/>
      <c r="H137" s="135"/>
      <c r="I137" s="135"/>
      <c r="J137" s="135"/>
      <c r="K137" s="135"/>
      <c r="L137" s="135"/>
      <c r="M137" s="135"/>
      <c r="N137" s="135"/>
      <c r="O137" s="94"/>
      <c r="P137" s="95"/>
      <c r="Q137" s="95"/>
      <c r="R137" s="95"/>
      <c r="S137" s="96"/>
      <c r="T137" s="97"/>
      <c r="U137" s="95"/>
      <c r="V137" s="95"/>
      <c r="W137" s="98"/>
      <c r="Y137" s="99"/>
      <c r="Z137" s="95"/>
      <c r="AA137" s="95"/>
      <c r="AB137" s="95"/>
      <c r="AC137" s="96"/>
      <c r="AD137" s="97"/>
      <c r="AE137" s="95"/>
      <c r="AF137" s="95"/>
      <c r="AG137" s="98"/>
      <c r="AI137" s="99"/>
      <c r="AJ137" s="95"/>
      <c r="AK137" s="95"/>
      <c r="AL137" s="95"/>
      <c r="AM137" s="96"/>
      <c r="AN137" s="97"/>
      <c r="AO137" s="95"/>
      <c r="AP137" s="95"/>
      <c r="AQ137" s="98"/>
      <c r="AS137" s="99"/>
      <c r="AT137" s="95"/>
      <c r="AU137" s="95"/>
      <c r="AV137" s="95"/>
      <c r="AW137" s="96"/>
      <c r="AX137" s="97"/>
      <c r="AY137" s="95"/>
      <c r="AZ137" s="95"/>
      <c r="BA137" s="98"/>
      <c r="BC137" s="99"/>
      <c r="BD137" s="95"/>
      <c r="BE137" s="95"/>
      <c r="BF137" s="95"/>
      <c r="BG137" s="96"/>
      <c r="BH137" s="97"/>
      <c r="BI137" s="95"/>
      <c r="BJ137" s="95"/>
      <c r="BK137" s="98"/>
    </row>
    <row r="138" spans="2:63">
      <c r="B138" s="176"/>
      <c r="C138" s="174"/>
      <c r="D138" s="86" t="s">
        <v>287</v>
      </c>
      <c r="E138" s="100" t="s">
        <v>288</v>
      </c>
      <c r="F138" s="135"/>
      <c r="G138" s="135"/>
      <c r="H138" s="135"/>
      <c r="I138" s="135"/>
      <c r="J138" s="135"/>
      <c r="K138" s="135"/>
      <c r="L138" s="135"/>
      <c r="M138" s="135"/>
      <c r="N138" s="135"/>
      <c r="O138" s="94"/>
      <c r="P138" s="95"/>
      <c r="Q138" s="95"/>
      <c r="R138" s="95"/>
      <c r="S138" s="96"/>
      <c r="T138" s="97"/>
      <c r="U138" s="95"/>
      <c r="V138" s="95"/>
      <c r="W138" s="98"/>
      <c r="Y138" s="99"/>
      <c r="Z138" s="95"/>
      <c r="AA138" s="95"/>
      <c r="AB138" s="95"/>
      <c r="AC138" s="96"/>
      <c r="AD138" s="97"/>
      <c r="AE138" s="95"/>
      <c r="AF138" s="95"/>
      <c r="AG138" s="98"/>
      <c r="AI138" s="99"/>
      <c r="AJ138" s="95"/>
      <c r="AK138" s="95"/>
      <c r="AL138" s="95"/>
      <c r="AM138" s="96"/>
      <c r="AN138" s="97"/>
      <c r="AO138" s="95"/>
      <c r="AP138" s="95"/>
      <c r="AQ138" s="98"/>
      <c r="AS138" s="99"/>
      <c r="AT138" s="95"/>
      <c r="AU138" s="95"/>
      <c r="AV138" s="95"/>
      <c r="AW138" s="96"/>
      <c r="AX138" s="97"/>
      <c r="AY138" s="95"/>
      <c r="AZ138" s="95"/>
      <c r="BA138" s="98"/>
      <c r="BC138" s="99"/>
      <c r="BD138" s="95"/>
      <c r="BE138" s="95"/>
      <c r="BF138" s="95"/>
      <c r="BG138" s="96"/>
      <c r="BH138" s="97"/>
      <c r="BI138" s="95"/>
      <c r="BJ138" s="95"/>
      <c r="BK138" s="98"/>
    </row>
    <row r="139" spans="2:63">
      <c r="B139" s="176"/>
      <c r="C139" s="174"/>
      <c r="D139" s="86" t="s">
        <v>289</v>
      </c>
      <c r="E139" s="100" t="s">
        <v>202</v>
      </c>
      <c r="F139" s="135"/>
      <c r="G139" s="135"/>
      <c r="H139" s="135"/>
      <c r="I139" s="135"/>
      <c r="J139" s="135"/>
      <c r="K139" s="135"/>
      <c r="L139" s="135"/>
      <c r="M139" s="135"/>
      <c r="N139" s="135"/>
      <c r="O139" s="94"/>
      <c r="P139" s="95"/>
      <c r="Q139" s="95"/>
      <c r="R139" s="95"/>
      <c r="S139" s="96"/>
      <c r="T139" s="97"/>
      <c r="U139" s="95"/>
      <c r="V139" s="95"/>
      <c r="W139" s="98"/>
      <c r="Y139" s="99"/>
      <c r="Z139" s="95"/>
      <c r="AA139" s="95"/>
      <c r="AB139" s="95"/>
      <c r="AC139" s="96"/>
      <c r="AD139" s="97"/>
      <c r="AE139" s="95"/>
      <c r="AF139" s="95"/>
      <c r="AG139" s="98"/>
      <c r="AI139" s="99"/>
      <c r="AJ139" s="95"/>
      <c r="AK139" s="95"/>
      <c r="AL139" s="95"/>
      <c r="AM139" s="96"/>
      <c r="AN139" s="97"/>
      <c r="AO139" s="95"/>
      <c r="AP139" s="95"/>
      <c r="AQ139" s="98"/>
      <c r="AS139" s="99"/>
      <c r="AT139" s="95"/>
      <c r="AU139" s="95"/>
      <c r="AV139" s="95"/>
      <c r="AW139" s="96"/>
      <c r="AX139" s="97"/>
      <c r="AY139" s="95"/>
      <c r="AZ139" s="95"/>
      <c r="BA139" s="98"/>
      <c r="BC139" s="99"/>
      <c r="BD139" s="95"/>
      <c r="BE139" s="95"/>
      <c r="BF139" s="95"/>
      <c r="BG139" s="96"/>
      <c r="BH139" s="97"/>
      <c r="BI139" s="95"/>
      <c r="BJ139" s="95"/>
      <c r="BK139" s="98"/>
    </row>
    <row r="140" spans="2:63">
      <c r="B140" s="176"/>
      <c r="C140" s="174"/>
      <c r="D140" s="86" t="s">
        <v>290</v>
      </c>
      <c r="E140" s="100" t="s">
        <v>291</v>
      </c>
      <c r="F140" s="135"/>
      <c r="G140" s="135"/>
      <c r="H140" s="135"/>
      <c r="I140" s="135"/>
      <c r="J140" s="135"/>
      <c r="K140" s="135"/>
      <c r="L140" s="135"/>
      <c r="M140" s="135"/>
      <c r="N140" s="135"/>
      <c r="O140" s="94"/>
      <c r="P140" s="95"/>
      <c r="Q140" s="95"/>
      <c r="R140" s="95"/>
      <c r="S140" s="96"/>
      <c r="T140" s="97"/>
      <c r="U140" s="95"/>
      <c r="V140" s="95"/>
      <c r="W140" s="98"/>
      <c r="Y140" s="99"/>
      <c r="Z140" s="95"/>
      <c r="AA140" s="95"/>
      <c r="AB140" s="95"/>
      <c r="AC140" s="96"/>
      <c r="AD140" s="97"/>
      <c r="AE140" s="95"/>
      <c r="AF140" s="95"/>
      <c r="AG140" s="98"/>
      <c r="AI140" s="99"/>
      <c r="AJ140" s="95"/>
      <c r="AK140" s="95"/>
      <c r="AL140" s="95"/>
      <c r="AM140" s="96"/>
      <c r="AN140" s="97"/>
      <c r="AO140" s="95"/>
      <c r="AP140" s="95"/>
      <c r="AQ140" s="98"/>
      <c r="AS140" s="99"/>
      <c r="AT140" s="95"/>
      <c r="AU140" s="95"/>
      <c r="AV140" s="95"/>
      <c r="AW140" s="96"/>
      <c r="AX140" s="97"/>
      <c r="AY140" s="95"/>
      <c r="AZ140" s="95"/>
      <c r="BA140" s="98"/>
      <c r="BC140" s="99"/>
      <c r="BD140" s="95"/>
      <c r="BE140" s="95"/>
      <c r="BF140" s="95"/>
      <c r="BG140" s="96"/>
      <c r="BH140" s="97"/>
      <c r="BI140" s="95"/>
      <c r="BJ140" s="95"/>
      <c r="BK140" s="98"/>
    </row>
    <row r="141" spans="2:63">
      <c r="B141" s="176"/>
      <c r="C141" s="174"/>
      <c r="D141" s="86" t="s">
        <v>292</v>
      </c>
      <c r="E141" s="100" t="s">
        <v>86</v>
      </c>
      <c r="F141" s="135"/>
      <c r="G141" s="135"/>
      <c r="H141" s="135"/>
      <c r="I141" s="135"/>
      <c r="J141" s="135"/>
      <c r="K141" s="135"/>
      <c r="L141" s="135"/>
      <c r="M141" s="135"/>
      <c r="N141" s="135"/>
      <c r="O141" s="94"/>
      <c r="P141" s="95"/>
      <c r="Q141" s="95"/>
      <c r="R141" s="95"/>
      <c r="S141" s="96"/>
      <c r="T141" s="97"/>
      <c r="U141" s="95"/>
      <c r="V141" s="95"/>
      <c r="W141" s="98"/>
      <c r="Y141" s="99"/>
      <c r="Z141" s="95"/>
      <c r="AA141" s="95"/>
      <c r="AB141" s="95"/>
      <c r="AC141" s="96"/>
      <c r="AD141" s="97"/>
      <c r="AE141" s="95"/>
      <c r="AF141" s="95"/>
      <c r="AG141" s="98"/>
      <c r="AI141" s="99"/>
      <c r="AJ141" s="95"/>
      <c r="AK141" s="95"/>
      <c r="AL141" s="95"/>
      <c r="AM141" s="96"/>
      <c r="AN141" s="97"/>
      <c r="AO141" s="95"/>
      <c r="AP141" s="95"/>
      <c r="AQ141" s="98"/>
      <c r="AS141" s="99"/>
      <c r="AT141" s="95"/>
      <c r="AU141" s="95"/>
      <c r="AV141" s="95"/>
      <c r="AW141" s="96"/>
      <c r="AX141" s="97"/>
      <c r="AY141" s="95"/>
      <c r="AZ141" s="95"/>
      <c r="BA141" s="98"/>
      <c r="BC141" s="99"/>
      <c r="BD141" s="95"/>
      <c r="BE141" s="95"/>
      <c r="BF141" s="95"/>
      <c r="BG141" s="96"/>
      <c r="BH141" s="97"/>
      <c r="BI141" s="95"/>
      <c r="BJ141" s="95"/>
      <c r="BK141" s="98"/>
    </row>
    <row r="142" spans="2:63">
      <c r="B142" s="176"/>
      <c r="C142" s="174"/>
      <c r="D142" s="86" t="s">
        <v>293</v>
      </c>
      <c r="E142" s="100" t="s">
        <v>196</v>
      </c>
      <c r="F142" s="135"/>
      <c r="G142" s="135"/>
      <c r="H142" s="135"/>
      <c r="I142" s="135"/>
      <c r="J142" s="135"/>
      <c r="K142" s="135"/>
      <c r="L142" s="135"/>
      <c r="M142" s="135"/>
      <c r="N142" s="135"/>
      <c r="O142" s="94"/>
      <c r="P142" s="95"/>
      <c r="Q142" s="95"/>
      <c r="R142" s="95"/>
      <c r="S142" s="96"/>
      <c r="T142" s="97"/>
      <c r="U142" s="95"/>
      <c r="V142" s="95"/>
      <c r="W142" s="98"/>
      <c r="Y142" s="99"/>
      <c r="Z142" s="95"/>
      <c r="AA142" s="95"/>
      <c r="AB142" s="95"/>
      <c r="AC142" s="96"/>
      <c r="AD142" s="97"/>
      <c r="AE142" s="95"/>
      <c r="AF142" s="95"/>
      <c r="AG142" s="98"/>
      <c r="AI142" s="99"/>
      <c r="AJ142" s="95"/>
      <c r="AK142" s="95"/>
      <c r="AL142" s="95"/>
      <c r="AM142" s="96"/>
      <c r="AN142" s="97"/>
      <c r="AO142" s="95"/>
      <c r="AP142" s="95"/>
      <c r="AQ142" s="98"/>
      <c r="AS142" s="99"/>
      <c r="AT142" s="95"/>
      <c r="AU142" s="95"/>
      <c r="AV142" s="95"/>
      <c r="AW142" s="96"/>
      <c r="AX142" s="97"/>
      <c r="AY142" s="95"/>
      <c r="AZ142" s="95"/>
      <c r="BA142" s="98"/>
      <c r="BC142" s="99"/>
      <c r="BD142" s="95"/>
      <c r="BE142" s="95"/>
      <c r="BF142" s="95"/>
      <c r="BG142" s="96"/>
      <c r="BH142" s="97"/>
      <c r="BI142" s="95"/>
      <c r="BJ142" s="95"/>
      <c r="BK142" s="98"/>
    </row>
    <row r="143" spans="2:63">
      <c r="B143" s="176"/>
      <c r="C143" s="174"/>
      <c r="D143" s="86" t="s">
        <v>294</v>
      </c>
      <c r="E143" s="100" t="s">
        <v>295</v>
      </c>
      <c r="F143" s="135"/>
      <c r="G143" s="135"/>
      <c r="H143" s="135"/>
      <c r="I143" s="135"/>
      <c r="J143" s="135"/>
      <c r="K143" s="135"/>
      <c r="L143" s="135"/>
      <c r="M143" s="135"/>
      <c r="N143" s="135"/>
      <c r="O143" s="94"/>
      <c r="P143" s="95"/>
      <c r="Q143" s="95"/>
      <c r="R143" s="95"/>
      <c r="S143" s="96"/>
      <c r="T143" s="97"/>
      <c r="U143" s="95"/>
      <c r="V143" s="95"/>
      <c r="W143" s="98"/>
      <c r="Y143" s="99"/>
      <c r="Z143" s="95"/>
      <c r="AA143" s="95"/>
      <c r="AB143" s="95"/>
      <c r="AC143" s="96"/>
      <c r="AD143" s="97"/>
      <c r="AE143" s="95"/>
      <c r="AF143" s="95"/>
      <c r="AG143" s="98"/>
      <c r="AI143" s="99"/>
      <c r="AJ143" s="95"/>
      <c r="AK143" s="95"/>
      <c r="AL143" s="95"/>
      <c r="AM143" s="96"/>
      <c r="AN143" s="97"/>
      <c r="AO143" s="95"/>
      <c r="AP143" s="95"/>
      <c r="AQ143" s="98"/>
      <c r="AS143" s="99"/>
      <c r="AT143" s="95"/>
      <c r="AU143" s="95"/>
      <c r="AV143" s="95"/>
      <c r="AW143" s="96"/>
      <c r="AX143" s="97"/>
      <c r="AY143" s="95"/>
      <c r="AZ143" s="95"/>
      <c r="BA143" s="98"/>
      <c r="BC143" s="99"/>
      <c r="BD143" s="95"/>
      <c r="BE143" s="95"/>
      <c r="BF143" s="95"/>
      <c r="BG143" s="96"/>
      <c r="BH143" s="97"/>
      <c r="BI143" s="95"/>
      <c r="BJ143" s="95"/>
      <c r="BK143" s="98"/>
    </row>
    <row r="144" spans="2:63">
      <c r="B144" s="176"/>
      <c r="C144" s="174"/>
      <c r="D144" s="86" t="s">
        <v>296</v>
      </c>
      <c r="E144" s="100" t="s">
        <v>297</v>
      </c>
      <c r="F144" s="135"/>
      <c r="G144" s="135"/>
      <c r="H144" s="135"/>
      <c r="I144" s="135"/>
      <c r="J144" s="135"/>
      <c r="K144" s="135"/>
      <c r="L144" s="135"/>
      <c r="M144" s="135"/>
      <c r="N144" s="135"/>
      <c r="O144" s="94"/>
      <c r="P144" s="95"/>
      <c r="Q144" s="95"/>
      <c r="R144" s="95"/>
      <c r="S144" s="96"/>
      <c r="T144" s="97"/>
      <c r="U144" s="95"/>
      <c r="V144" s="95"/>
      <c r="W144" s="98"/>
      <c r="Y144" s="99"/>
      <c r="Z144" s="95"/>
      <c r="AA144" s="95"/>
      <c r="AB144" s="95"/>
      <c r="AC144" s="96"/>
      <c r="AD144" s="97"/>
      <c r="AE144" s="95"/>
      <c r="AF144" s="95"/>
      <c r="AG144" s="98"/>
      <c r="AI144" s="99"/>
      <c r="AJ144" s="95"/>
      <c r="AK144" s="95"/>
      <c r="AL144" s="95"/>
      <c r="AM144" s="96"/>
      <c r="AN144" s="97"/>
      <c r="AO144" s="95"/>
      <c r="AP144" s="95"/>
      <c r="AQ144" s="98"/>
      <c r="AS144" s="99"/>
      <c r="AT144" s="95"/>
      <c r="AU144" s="95"/>
      <c r="AV144" s="95"/>
      <c r="AW144" s="96"/>
      <c r="AX144" s="97"/>
      <c r="AY144" s="95"/>
      <c r="AZ144" s="95"/>
      <c r="BA144" s="98"/>
      <c r="BC144" s="99"/>
      <c r="BD144" s="95"/>
      <c r="BE144" s="95"/>
      <c r="BF144" s="95"/>
      <c r="BG144" s="96"/>
      <c r="BH144" s="97"/>
      <c r="BI144" s="95"/>
      <c r="BJ144" s="95"/>
      <c r="BK144" s="98"/>
    </row>
    <row r="145" spans="2:63">
      <c r="B145" s="176"/>
      <c r="C145" s="174"/>
      <c r="D145" s="86" t="s">
        <v>298</v>
      </c>
      <c r="E145" s="100" t="s">
        <v>299</v>
      </c>
      <c r="F145" s="135"/>
      <c r="G145" s="135"/>
      <c r="H145" s="135"/>
      <c r="I145" s="135"/>
      <c r="J145" s="135"/>
      <c r="K145" s="135"/>
      <c r="L145" s="135"/>
      <c r="M145" s="135"/>
      <c r="N145" s="135"/>
      <c r="O145" s="94"/>
      <c r="P145" s="95"/>
      <c r="Q145" s="95"/>
      <c r="R145" s="95"/>
      <c r="S145" s="96"/>
      <c r="T145" s="97"/>
      <c r="U145" s="95"/>
      <c r="V145" s="95"/>
      <c r="W145" s="98"/>
      <c r="Y145" s="99"/>
      <c r="Z145" s="95"/>
      <c r="AA145" s="95"/>
      <c r="AB145" s="95"/>
      <c r="AC145" s="96"/>
      <c r="AD145" s="97"/>
      <c r="AE145" s="95"/>
      <c r="AF145" s="95"/>
      <c r="AG145" s="98"/>
      <c r="AI145" s="99"/>
      <c r="AJ145" s="95"/>
      <c r="AK145" s="95"/>
      <c r="AL145" s="95"/>
      <c r="AM145" s="96"/>
      <c r="AN145" s="97"/>
      <c r="AO145" s="95"/>
      <c r="AP145" s="95"/>
      <c r="AQ145" s="98"/>
      <c r="AS145" s="99"/>
      <c r="AT145" s="95"/>
      <c r="AU145" s="95"/>
      <c r="AV145" s="95"/>
      <c r="AW145" s="96"/>
      <c r="AX145" s="97"/>
      <c r="AY145" s="95"/>
      <c r="AZ145" s="95"/>
      <c r="BA145" s="98"/>
      <c r="BC145" s="99"/>
      <c r="BD145" s="95"/>
      <c r="BE145" s="95"/>
      <c r="BF145" s="95"/>
      <c r="BG145" s="96"/>
      <c r="BH145" s="97"/>
      <c r="BI145" s="95"/>
      <c r="BJ145" s="95"/>
      <c r="BK145" s="98"/>
    </row>
    <row r="146" spans="2:63">
      <c r="B146" s="176"/>
      <c r="C146" s="174"/>
      <c r="D146" s="86" t="s">
        <v>300</v>
      </c>
      <c r="E146" s="100" t="s">
        <v>301</v>
      </c>
      <c r="F146" s="135"/>
      <c r="G146" s="135"/>
      <c r="H146" s="135"/>
      <c r="I146" s="135"/>
      <c r="J146" s="135"/>
      <c r="K146" s="135"/>
      <c r="L146" s="135"/>
      <c r="M146" s="135"/>
      <c r="N146" s="135"/>
      <c r="O146" s="94"/>
      <c r="P146" s="95"/>
      <c r="Q146" s="95"/>
      <c r="R146" s="95"/>
      <c r="S146" s="96"/>
      <c r="T146" s="97"/>
      <c r="U146" s="95"/>
      <c r="V146" s="95"/>
      <c r="W146" s="98"/>
      <c r="Y146" s="99"/>
      <c r="Z146" s="95"/>
      <c r="AA146" s="95"/>
      <c r="AB146" s="95"/>
      <c r="AC146" s="96"/>
      <c r="AD146" s="97"/>
      <c r="AE146" s="95"/>
      <c r="AF146" s="95"/>
      <c r="AG146" s="98"/>
      <c r="AI146" s="99"/>
      <c r="AJ146" s="95"/>
      <c r="AK146" s="95"/>
      <c r="AL146" s="95"/>
      <c r="AM146" s="96"/>
      <c r="AN146" s="97"/>
      <c r="AO146" s="95"/>
      <c r="AP146" s="95"/>
      <c r="AQ146" s="98"/>
      <c r="AS146" s="99"/>
      <c r="AT146" s="95"/>
      <c r="AU146" s="95"/>
      <c r="AV146" s="95"/>
      <c r="AW146" s="96"/>
      <c r="AX146" s="97"/>
      <c r="AY146" s="95"/>
      <c r="AZ146" s="95"/>
      <c r="BA146" s="98"/>
      <c r="BC146" s="99"/>
      <c r="BD146" s="95"/>
      <c r="BE146" s="95"/>
      <c r="BF146" s="95"/>
      <c r="BG146" s="96"/>
      <c r="BH146" s="97"/>
      <c r="BI146" s="95"/>
      <c r="BJ146" s="95"/>
      <c r="BK146" s="98"/>
    </row>
    <row r="147" spans="2:63">
      <c r="B147" s="176"/>
      <c r="C147" s="174"/>
      <c r="D147" s="86" t="s">
        <v>302</v>
      </c>
      <c r="E147" s="100" t="s">
        <v>303</v>
      </c>
      <c r="F147" s="135"/>
      <c r="G147" s="135"/>
      <c r="H147" s="135"/>
      <c r="I147" s="135"/>
      <c r="J147" s="135"/>
      <c r="K147" s="135"/>
      <c r="L147" s="135"/>
      <c r="M147" s="135"/>
      <c r="N147" s="135"/>
      <c r="O147" s="94"/>
      <c r="P147" s="95"/>
      <c r="Q147" s="95"/>
      <c r="R147" s="95"/>
      <c r="S147" s="96"/>
      <c r="T147" s="97"/>
      <c r="U147" s="95"/>
      <c r="V147" s="95"/>
      <c r="W147" s="98"/>
      <c r="Y147" s="99"/>
      <c r="Z147" s="95"/>
      <c r="AA147" s="95"/>
      <c r="AB147" s="95"/>
      <c r="AC147" s="96"/>
      <c r="AD147" s="97"/>
      <c r="AE147" s="95"/>
      <c r="AF147" s="95"/>
      <c r="AG147" s="98"/>
      <c r="AI147" s="99"/>
      <c r="AJ147" s="95"/>
      <c r="AK147" s="95"/>
      <c r="AL147" s="95"/>
      <c r="AM147" s="96"/>
      <c r="AN147" s="97"/>
      <c r="AO147" s="95"/>
      <c r="AP147" s="95"/>
      <c r="AQ147" s="98"/>
      <c r="AS147" s="99"/>
      <c r="AT147" s="95"/>
      <c r="AU147" s="95"/>
      <c r="AV147" s="95"/>
      <c r="AW147" s="96"/>
      <c r="AX147" s="97"/>
      <c r="AY147" s="95"/>
      <c r="AZ147" s="95"/>
      <c r="BA147" s="98"/>
      <c r="BC147" s="99"/>
      <c r="BD147" s="95"/>
      <c r="BE147" s="95"/>
      <c r="BF147" s="95"/>
      <c r="BG147" s="96"/>
      <c r="BH147" s="97"/>
      <c r="BI147" s="95"/>
      <c r="BJ147" s="95"/>
      <c r="BK147" s="98"/>
    </row>
    <row r="148" spans="2:63">
      <c r="B148" s="176"/>
      <c r="C148" s="174"/>
      <c r="D148" s="86" t="s">
        <v>304</v>
      </c>
      <c r="E148" s="100" t="s">
        <v>305</v>
      </c>
      <c r="F148" s="135"/>
      <c r="G148" s="135"/>
      <c r="H148" s="135"/>
      <c r="I148" s="135"/>
      <c r="J148" s="135"/>
      <c r="K148" s="135"/>
      <c r="L148" s="135"/>
      <c r="M148" s="135"/>
      <c r="N148" s="135"/>
      <c r="O148" s="94"/>
      <c r="P148" s="95"/>
      <c r="Q148" s="95"/>
      <c r="R148" s="95"/>
      <c r="S148" s="96"/>
      <c r="T148" s="97"/>
      <c r="U148" s="95"/>
      <c r="V148" s="95"/>
      <c r="W148" s="98"/>
      <c r="Y148" s="99"/>
      <c r="Z148" s="95"/>
      <c r="AA148" s="95"/>
      <c r="AB148" s="95"/>
      <c r="AC148" s="96"/>
      <c r="AD148" s="97"/>
      <c r="AE148" s="95"/>
      <c r="AF148" s="95"/>
      <c r="AG148" s="98"/>
      <c r="AI148" s="99"/>
      <c r="AJ148" s="95"/>
      <c r="AK148" s="95"/>
      <c r="AL148" s="95"/>
      <c r="AM148" s="96"/>
      <c r="AN148" s="97"/>
      <c r="AO148" s="95"/>
      <c r="AP148" s="95"/>
      <c r="AQ148" s="98"/>
      <c r="AS148" s="99"/>
      <c r="AT148" s="95"/>
      <c r="AU148" s="95"/>
      <c r="AV148" s="95"/>
      <c r="AW148" s="96"/>
      <c r="AX148" s="97"/>
      <c r="AY148" s="95"/>
      <c r="AZ148" s="95"/>
      <c r="BA148" s="98"/>
      <c r="BC148" s="99"/>
      <c r="BD148" s="95"/>
      <c r="BE148" s="95"/>
      <c r="BF148" s="95"/>
      <c r="BG148" s="96"/>
      <c r="BH148" s="97"/>
      <c r="BI148" s="95"/>
      <c r="BJ148" s="95"/>
      <c r="BK148" s="98"/>
    </row>
    <row r="149" spans="2:63">
      <c r="B149" s="176"/>
      <c r="C149" s="174"/>
      <c r="D149" s="86" t="s">
        <v>306</v>
      </c>
      <c r="E149" s="100" t="s">
        <v>307</v>
      </c>
      <c r="F149" s="135"/>
      <c r="G149" s="135"/>
      <c r="H149" s="135"/>
      <c r="I149" s="135"/>
      <c r="J149" s="135"/>
      <c r="K149" s="135"/>
      <c r="L149" s="135"/>
      <c r="M149" s="135"/>
      <c r="N149" s="135"/>
      <c r="O149" s="94"/>
      <c r="P149" s="95"/>
      <c r="Q149" s="95"/>
      <c r="R149" s="95"/>
      <c r="S149" s="96"/>
      <c r="T149" s="97"/>
      <c r="U149" s="95"/>
      <c r="V149" s="95"/>
      <c r="W149" s="98"/>
      <c r="Y149" s="99"/>
      <c r="Z149" s="95"/>
      <c r="AA149" s="95"/>
      <c r="AB149" s="95"/>
      <c r="AC149" s="96"/>
      <c r="AD149" s="97"/>
      <c r="AE149" s="95"/>
      <c r="AF149" s="95"/>
      <c r="AG149" s="98"/>
      <c r="AI149" s="99"/>
      <c r="AJ149" s="95"/>
      <c r="AK149" s="95"/>
      <c r="AL149" s="95"/>
      <c r="AM149" s="96"/>
      <c r="AN149" s="97"/>
      <c r="AO149" s="95"/>
      <c r="AP149" s="95"/>
      <c r="AQ149" s="98"/>
      <c r="AS149" s="99"/>
      <c r="AT149" s="95"/>
      <c r="AU149" s="95"/>
      <c r="AV149" s="95"/>
      <c r="AW149" s="96"/>
      <c r="AX149" s="97"/>
      <c r="AY149" s="95"/>
      <c r="AZ149" s="95"/>
      <c r="BA149" s="98"/>
      <c r="BC149" s="99"/>
      <c r="BD149" s="95"/>
      <c r="BE149" s="95"/>
      <c r="BF149" s="95"/>
      <c r="BG149" s="96"/>
      <c r="BH149" s="97"/>
      <c r="BI149" s="95"/>
      <c r="BJ149" s="95"/>
      <c r="BK149" s="98"/>
    </row>
    <row r="150" spans="2:63">
      <c r="B150" s="176"/>
      <c r="C150" s="174"/>
      <c r="D150" s="86" t="s">
        <v>308</v>
      </c>
      <c r="E150" s="100" t="s">
        <v>309</v>
      </c>
      <c r="F150" s="135"/>
      <c r="G150" s="135"/>
      <c r="H150" s="135"/>
      <c r="I150" s="135"/>
      <c r="J150" s="135"/>
      <c r="K150" s="135"/>
      <c r="L150" s="135"/>
      <c r="M150" s="135"/>
      <c r="N150" s="135"/>
      <c r="O150" s="94"/>
      <c r="P150" s="95"/>
      <c r="Q150" s="95"/>
      <c r="R150" s="95"/>
      <c r="S150" s="96"/>
      <c r="T150" s="97"/>
      <c r="U150" s="95"/>
      <c r="V150" s="95"/>
      <c r="W150" s="98"/>
      <c r="Y150" s="99"/>
      <c r="Z150" s="95"/>
      <c r="AA150" s="95"/>
      <c r="AB150" s="95"/>
      <c r="AC150" s="96"/>
      <c r="AD150" s="97"/>
      <c r="AE150" s="95"/>
      <c r="AF150" s="95"/>
      <c r="AG150" s="98"/>
      <c r="AI150" s="99"/>
      <c r="AJ150" s="95"/>
      <c r="AK150" s="95"/>
      <c r="AL150" s="95"/>
      <c r="AM150" s="96"/>
      <c r="AN150" s="97"/>
      <c r="AO150" s="95"/>
      <c r="AP150" s="95"/>
      <c r="AQ150" s="98"/>
      <c r="AS150" s="99"/>
      <c r="AT150" s="95"/>
      <c r="AU150" s="95"/>
      <c r="AV150" s="95"/>
      <c r="AW150" s="96"/>
      <c r="AX150" s="97"/>
      <c r="AY150" s="95"/>
      <c r="AZ150" s="95"/>
      <c r="BA150" s="98"/>
      <c r="BC150" s="99"/>
      <c r="BD150" s="95"/>
      <c r="BE150" s="95"/>
      <c r="BF150" s="95"/>
      <c r="BG150" s="96"/>
      <c r="BH150" s="97"/>
      <c r="BI150" s="95"/>
      <c r="BJ150" s="95"/>
      <c r="BK150" s="98"/>
    </row>
    <row r="151" spans="2:63">
      <c r="B151" s="176"/>
      <c r="C151" s="174"/>
      <c r="D151" s="86" t="s">
        <v>310</v>
      </c>
      <c r="E151" s="100" t="s">
        <v>311</v>
      </c>
      <c r="F151" s="135"/>
      <c r="G151" s="135"/>
      <c r="H151" s="135"/>
      <c r="I151" s="135"/>
      <c r="J151" s="135"/>
      <c r="K151" s="135"/>
      <c r="L151" s="135"/>
      <c r="M151" s="135"/>
      <c r="N151" s="135"/>
      <c r="O151" s="94"/>
      <c r="P151" s="95"/>
      <c r="Q151" s="95"/>
      <c r="R151" s="95"/>
      <c r="S151" s="96"/>
      <c r="T151" s="97"/>
      <c r="U151" s="95"/>
      <c r="V151" s="95"/>
      <c r="W151" s="98"/>
      <c r="Y151" s="99"/>
      <c r="Z151" s="95"/>
      <c r="AA151" s="95"/>
      <c r="AB151" s="95"/>
      <c r="AC151" s="96"/>
      <c r="AD151" s="97"/>
      <c r="AE151" s="95"/>
      <c r="AF151" s="95"/>
      <c r="AG151" s="98"/>
      <c r="AI151" s="99"/>
      <c r="AJ151" s="95"/>
      <c r="AK151" s="95"/>
      <c r="AL151" s="95"/>
      <c r="AM151" s="96"/>
      <c r="AN151" s="97"/>
      <c r="AO151" s="95"/>
      <c r="AP151" s="95"/>
      <c r="AQ151" s="98"/>
      <c r="AS151" s="99"/>
      <c r="AT151" s="95"/>
      <c r="AU151" s="95"/>
      <c r="AV151" s="95"/>
      <c r="AW151" s="96"/>
      <c r="AX151" s="97"/>
      <c r="AY151" s="95"/>
      <c r="AZ151" s="95"/>
      <c r="BA151" s="98"/>
      <c r="BC151" s="99"/>
      <c r="BD151" s="95"/>
      <c r="BE151" s="95"/>
      <c r="BF151" s="95"/>
      <c r="BG151" s="96"/>
      <c r="BH151" s="97"/>
      <c r="BI151" s="95"/>
      <c r="BJ151" s="95"/>
      <c r="BK151" s="98"/>
    </row>
    <row r="152" spans="2:63">
      <c r="B152" s="176"/>
      <c r="C152" s="174"/>
      <c r="D152" s="86" t="s">
        <v>312</v>
      </c>
      <c r="E152" s="100" t="s">
        <v>313</v>
      </c>
      <c r="F152" s="135"/>
      <c r="G152" s="135"/>
      <c r="H152" s="135"/>
      <c r="I152" s="135"/>
      <c r="J152" s="135"/>
      <c r="K152" s="135"/>
      <c r="L152" s="135"/>
      <c r="M152" s="135"/>
      <c r="N152" s="135"/>
      <c r="O152" s="94"/>
      <c r="P152" s="95"/>
      <c r="Q152" s="95"/>
      <c r="R152" s="95"/>
      <c r="S152" s="96"/>
      <c r="T152" s="97"/>
      <c r="U152" s="95"/>
      <c r="V152" s="95"/>
      <c r="W152" s="98"/>
      <c r="Y152" s="99"/>
      <c r="Z152" s="95"/>
      <c r="AA152" s="95"/>
      <c r="AB152" s="95"/>
      <c r="AC152" s="96"/>
      <c r="AD152" s="97"/>
      <c r="AE152" s="95"/>
      <c r="AF152" s="95"/>
      <c r="AG152" s="98"/>
      <c r="AI152" s="99"/>
      <c r="AJ152" s="95"/>
      <c r="AK152" s="95"/>
      <c r="AL152" s="95"/>
      <c r="AM152" s="96"/>
      <c r="AN152" s="97"/>
      <c r="AO152" s="95"/>
      <c r="AP152" s="95"/>
      <c r="AQ152" s="98"/>
      <c r="AS152" s="99"/>
      <c r="AT152" s="95"/>
      <c r="AU152" s="95"/>
      <c r="AV152" s="95"/>
      <c r="AW152" s="96"/>
      <c r="AX152" s="97"/>
      <c r="AY152" s="95"/>
      <c r="AZ152" s="95"/>
      <c r="BA152" s="98"/>
      <c r="BC152" s="99"/>
      <c r="BD152" s="95"/>
      <c r="BE152" s="95"/>
      <c r="BF152" s="95"/>
      <c r="BG152" s="96"/>
      <c r="BH152" s="97"/>
      <c r="BI152" s="95"/>
      <c r="BJ152" s="95"/>
      <c r="BK152" s="98"/>
    </row>
    <row r="153" spans="2:63">
      <c r="B153" s="176"/>
      <c r="C153" s="174"/>
      <c r="D153" s="86" t="s">
        <v>314</v>
      </c>
      <c r="E153" s="100" t="s">
        <v>315</v>
      </c>
      <c r="F153" s="135"/>
      <c r="G153" s="135"/>
      <c r="H153" s="135"/>
      <c r="I153" s="135"/>
      <c r="J153" s="135"/>
      <c r="K153" s="135"/>
      <c r="L153" s="135"/>
      <c r="M153" s="135"/>
      <c r="N153" s="135"/>
      <c r="O153" s="94"/>
      <c r="P153" s="95"/>
      <c r="Q153" s="95"/>
      <c r="R153" s="95"/>
      <c r="S153" s="96"/>
      <c r="T153" s="97"/>
      <c r="U153" s="95"/>
      <c r="V153" s="95"/>
      <c r="W153" s="98"/>
      <c r="Y153" s="99"/>
      <c r="Z153" s="95"/>
      <c r="AA153" s="95"/>
      <c r="AB153" s="95"/>
      <c r="AC153" s="96"/>
      <c r="AD153" s="97"/>
      <c r="AE153" s="95"/>
      <c r="AF153" s="95"/>
      <c r="AG153" s="98"/>
      <c r="AI153" s="99"/>
      <c r="AJ153" s="95"/>
      <c r="AK153" s="95"/>
      <c r="AL153" s="95"/>
      <c r="AM153" s="96"/>
      <c r="AN153" s="97"/>
      <c r="AO153" s="95"/>
      <c r="AP153" s="95"/>
      <c r="AQ153" s="98"/>
      <c r="AS153" s="99"/>
      <c r="AT153" s="95"/>
      <c r="AU153" s="95"/>
      <c r="AV153" s="95"/>
      <c r="AW153" s="96"/>
      <c r="AX153" s="97"/>
      <c r="AY153" s="95"/>
      <c r="AZ153" s="95"/>
      <c r="BA153" s="98"/>
      <c r="BC153" s="99"/>
      <c r="BD153" s="95"/>
      <c r="BE153" s="95"/>
      <c r="BF153" s="95"/>
      <c r="BG153" s="96"/>
      <c r="BH153" s="97"/>
      <c r="BI153" s="95"/>
      <c r="BJ153" s="95"/>
      <c r="BK153" s="98"/>
    </row>
    <row r="154" spans="2:63">
      <c r="B154" s="176"/>
      <c r="C154" s="174"/>
      <c r="D154" s="86" t="s">
        <v>316</v>
      </c>
      <c r="E154" s="100" t="s">
        <v>317</v>
      </c>
      <c r="F154" s="135"/>
      <c r="G154" s="135"/>
      <c r="H154" s="135"/>
      <c r="I154" s="135"/>
      <c r="J154" s="135"/>
      <c r="K154" s="135"/>
      <c r="L154" s="135"/>
      <c r="M154" s="135"/>
      <c r="N154" s="135"/>
      <c r="O154" s="94"/>
      <c r="P154" s="95"/>
      <c r="Q154" s="95"/>
      <c r="R154" s="95"/>
      <c r="S154" s="96"/>
      <c r="T154" s="97"/>
      <c r="U154" s="95"/>
      <c r="V154" s="95"/>
      <c r="W154" s="98"/>
      <c r="Y154" s="99"/>
      <c r="Z154" s="95"/>
      <c r="AA154" s="95"/>
      <c r="AB154" s="95"/>
      <c r="AC154" s="96"/>
      <c r="AD154" s="97"/>
      <c r="AE154" s="95"/>
      <c r="AF154" s="95"/>
      <c r="AG154" s="98"/>
      <c r="AI154" s="99"/>
      <c r="AJ154" s="95"/>
      <c r="AK154" s="95"/>
      <c r="AL154" s="95"/>
      <c r="AM154" s="96"/>
      <c r="AN154" s="97"/>
      <c r="AO154" s="95"/>
      <c r="AP154" s="95"/>
      <c r="AQ154" s="98"/>
      <c r="AS154" s="99"/>
      <c r="AT154" s="95"/>
      <c r="AU154" s="95"/>
      <c r="AV154" s="95"/>
      <c r="AW154" s="96"/>
      <c r="AX154" s="97"/>
      <c r="AY154" s="95"/>
      <c r="AZ154" s="95"/>
      <c r="BA154" s="98"/>
      <c r="BC154" s="99"/>
      <c r="BD154" s="95"/>
      <c r="BE154" s="95"/>
      <c r="BF154" s="95"/>
      <c r="BG154" s="96"/>
      <c r="BH154" s="97"/>
      <c r="BI154" s="95"/>
      <c r="BJ154" s="95"/>
      <c r="BK154" s="98"/>
    </row>
    <row r="155" spans="2:63">
      <c r="B155" s="176"/>
      <c r="C155" s="174"/>
      <c r="D155" s="86" t="s">
        <v>318</v>
      </c>
      <c r="E155" s="100" t="s">
        <v>204</v>
      </c>
      <c r="F155" s="135"/>
      <c r="G155" s="135"/>
      <c r="H155" s="135"/>
      <c r="I155" s="135"/>
      <c r="J155" s="135"/>
      <c r="K155" s="135"/>
      <c r="L155" s="135"/>
      <c r="M155" s="135"/>
      <c r="N155" s="135"/>
      <c r="O155" s="94"/>
      <c r="P155" s="95"/>
      <c r="Q155" s="95"/>
      <c r="R155" s="95"/>
      <c r="S155" s="96"/>
      <c r="T155" s="97"/>
      <c r="U155" s="95"/>
      <c r="V155" s="95"/>
      <c r="W155" s="98"/>
      <c r="Y155" s="99"/>
      <c r="Z155" s="95"/>
      <c r="AA155" s="95"/>
      <c r="AB155" s="95"/>
      <c r="AC155" s="96"/>
      <c r="AD155" s="97"/>
      <c r="AE155" s="95"/>
      <c r="AF155" s="95"/>
      <c r="AG155" s="98"/>
      <c r="AI155" s="99"/>
      <c r="AJ155" s="95"/>
      <c r="AK155" s="95"/>
      <c r="AL155" s="95"/>
      <c r="AM155" s="96"/>
      <c r="AN155" s="97"/>
      <c r="AO155" s="95"/>
      <c r="AP155" s="95"/>
      <c r="AQ155" s="98"/>
      <c r="AS155" s="99"/>
      <c r="AT155" s="95"/>
      <c r="AU155" s="95"/>
      <c r="AV155" s="95"/>
      <c r="AW155" s="96"/>
      <c r="AX155" s="97"/>
      <c r="AY155" s="95"/>
      <c r="AZ155" s="95"/>
      <c r="BA155" s="98"/>
      <c r="BC155" s="99"/>
      <c r="BD155" s="95"/>
      <c r="BE155" s="95"/>
      <c r="BF155" s="95"/>
      <c r="BG155" s="96"/>
      <c r="BH155" s="97"/>
      <c r="BI155" s="95"/>
      <c r="BJ155" s="95"/>
      <c r="BK155" s="98"/>
    </row>
    <row r="156" spans="2:63">
      <c r="B156" s="176"/>
      <c r="C156" s="174"/>
      <c r="D156" s="86" t="s">
        <v>319</v>
      </c>
      <c r="E156" s="100" t="s">
        <v>320</v>
      </c>
      <c r="F156" s="135"/>
      <c r="G156" s="135"/>
      <c r="H156" s="135"/>
      <c r="I156" s="135"/>
      <c r="J156" s="135"/>
      <c r="K156" s="135"/>
      <c r="L156" s="135"/>
      <c r="M156" s="135"/>
      <c r="N156" s="135"/>
      <c r="O156" s="94"/>
      <c r="P156" s="95"/>
      <c r="Q156" s="95"/>
      <c r="R156" s="95"/>
      <c r="S156" s="96"/>
      <c r="T156" s="97"/>
      <c r="U156" s="95"/>
      <c r="V156" s="95"/>
      <c r="W156" s="98"/>
      <c r="Y156" s="99"/>
      <c r="Z156" s="95"/>
      <c r="AA156" s="95"/>
      <c r="AB156" s="95"/>
      <c r="AC156" s="96"/>
      <c r="AD156" s="97"/>
      <c r="AE156" s="95"/>
      <c r="AF156" s="95"/>
      <c r="AG156" s="98"/>
      <c r="AI156" s="99"/>
      <c r="AJ156" s="95"/>
      <c r="AK156" s="95"/>
      <c r="AL156" s="95"/>
      <c r="AM156" s="96"/>
      <c r="AN156" s="97"/>
      <c r="AO156" s="95"/>
      <c r="AP156" s="95"/>
      <c r="AQ156" s="98"/>
      <c r="AS156" s="99"/>
      <c r="AT156" s="95"/>
      <c r="AU156" s="95"/>
      <c r="AV156" s="95"/>
      <c r="AW156" s="96"/>
      <c r="AX156" s="97"/>
      <c r="AY156" s="95"/>
      <c r="AZ156" s="95"/>
      <c r="BA156" s="98"/>
      <c r="BC156" s="99"/>
      <c r="BD156" s="95"/>
      <c r="BE156" s="95"/>
      <c r="BF156" s="95"/>
      <c r="BG156" s="96"/>
      <c r="BH156" s="97"/>
      <c r="BI156" s="95"/>
      <c r="BJ156" s="95"/>
      <c r="BK156" s="98"/>
    </row>
    <row r="157" spans="2:63">
      <c r="B157" s="176"/>
      <c r="C157" s="174"/>
      <c r="D157" s="86" t="s">
        <v>321</v>
      </c>
      <c r="E157" s="100" t="s">
        <v>322</v>
      </c>
      <c r="F157" s="135"/>
      <c r="G157" s="135"/>
      <c r="H157" s="135"/>
      <c r="I157" s="135"/>
      <c r="J157" s="135"/>
      <c r="K157" s="135"/>
      <c r="L157" s="135"/>
      <c r="M157" s="135"/>
      <c r="N157" s="135"/>
      <c r="O157" s="94"/>
      <c r="P157" s="95"/>
      <c r="Q157" s="95"/>
      <c r="R157" s="95"/>
      <c r="S157" s="96"/>
      <c r="T157" s="97"/>
      <c r="U157" s="95"/>
      <c r="V157" s="95"/>
      <c r="W157" s="98"/>
      <c r="Y157" s="99"/>
      <c r="Z157" s="95"/>
      <c r="AA157" s="95"/>
      <c r="AB157" s="95"/>
      <c r="AC157" s="96"/>
      <c r="AD157" s="97"/>
      <c r="AE157" s="95"/>
      <c r="AF157" s="95"/>
      <c r="AG157" s="98"/>
      <c r="AI157" s="99"/>
      <c r="AJ157" s="95"/>
      <c r="AK157" s="95"/>
      <c r="AL157" s="95"/>
      <c r="AM157" s="96"/>
      <c r="AN157" s="97"/>
      <c r="AO157" s="95"/>
      <c r="AP157" s="95"/>
      <c r="AQ157" s="98"/>
      <c r="AS157" s="99"/>
      <c r="AT157" s="95"/>
      <c r="AU157" s="95"/>
      <c r="AV157" s="95"/>
      <c r="AW157" s="96"/>
      <c r="AX157" s="97"/>
      <c r="AY157" s="95"/>
      <c r="AZ157" s="95"/>
      <c r="BA157" s="98"/>
      <c r="BC157" s="99"/>
      <c r="BD157" s="95"/>
      <c r="BE157" s="95"/>
      <c r="BF157" s="95"/>
      <c r="BG157" s="96"/>
      <c r="BH157" s="97"/>
      <c r="BI157" s="95"/>
      <c r="BJ157" s="95"/>
      <c r="BK157" s="98"/>
    </row>
    <row r="158" spans="2:63">
      <c r="B158" s="176"/>
      <c r="C158" s="174"/>
      <c r="D158" s="86" t="s">
        <v>323</v>
      </c>
      <c r="E158" s="100" t="s">
        <v>324</v>
      </c>
      <c r="F158" s="135"/>
      <c r="G158" s="135"/>
      <c r="H158" s="135"/>
      <c r="I158" s="135"/>
      <c r="J158" s="135"/>
      <c r="K158" s="135"/>
      <c r="L158" s="135"/>
      <c r="M158" s="135"/>
      <c r="N158" s="135"/>
      <c r="O158" s="94"/>
      <c r="P158" s="95"/>
      <c r="Q158" s="95"/>
      <c r="R158" s="95"/>
      <c r="S158" s="96"/>
      <c r="T158" s="97"/>
      <c r="U158" s="95"/>
      <c r="V158" s="95"/>
      <c r="W158" s="98"/>
      <c r="Y158" s="99"/>
      <c r="Z158" s="95"/>
      <c r="AA158" s="95"/>
      <c r="AB158" s="95"/>
      <c r="AC158" s="96"/>
      <c r="AD158" s="97"/>
      <c r="AE158" s="95"/>
      <c r="AF158" s="95"/>
      <c r="AG158" s="98"/>
      <c r="AI158" s="99"/>
      <c r="AJ158" s="95"/>
      <c r="AK158" s="95"/>
      <c r="AL158" s="95"/>
      <c r="AM158" s="96"/>
      <c r="AN158" s="97"/>
      <c r="AO158" s="95"/>
      <c r="AP158" s="95"/>
      <c r="AQ158" s="98"/>
      <c r="AS158" s="99"/>
      <c r="AT158" s="95"/>
      <c r="AU158" s="95"/>
      <c r="AV158" s="95"/>
      <c r="AW158" s="96"/>
      <c r="AX158" s="97"/>
      <c r="AY158" s="95"/>
      <c r="AZ158" s="95"/>
      <c r="BA158" s="98"/>
      <c r="BC158" s="99"/>
      <c r="BD158" s="95"/>
      <c r="BE158" s="95"/>
      <c r="BF158" s="95"/>
      <c r="BG158" s="96"/>
      <c r="BH158" s="97"/>
      <c r="BI158" s="95"/>
      <c r="BJ158" s="95"/>
      <c r="BK158" s="98"/>
    </row>
    <row r="159" spans="2:63">
      <c r="B159" s="176"/>
      <c r="C159" s="174"/>
      <c r="D159" s="86" t="s">
        <v>325</v>
      </c>
      <c r="E159" s="100" t="s">
        <v>326</v>
      </c>
      <c r="F159" s="135"/>
      <c r="G159" s="135"/>
      <c r="H159" s="135"/>
      <c r="I159" s="135"/>
      <c r="J159" s="135"/>
      <c r="K159" s="135"/>
      <c r="L159" s="135"/>
      <c r="M159" s="135"/>
      <c r="N159" s="135"/>
      <c r="O159" s="94"/>
      <c r="P159" s="95"/>
      <c r="Q159" s="95"/>
      <c r="R159" s="95"/>
      <c r="S159" s="96"/>
      <c r="T159" s="97"/>
      <c r="U159" s="95"/>
      <c r="V159" s="95"/>
      <c r="W159" s="98"/>
      <c r="Y159" s="99"/>
      <c r="Z159" s="95"/>
      <c r="AA159" s="95"/>
      <c r="AB159" s="95"/>
      <c r="AC159" s="96"/>
      <c r="AD159" s="97"/>
      <c r="AE159" s="95"/>
      <c r="AF159" s="95"/>
      <c r="AG159" s="98"/>
      <c r="AI159" s="99"/>
      <c r="AJ159" s="95"/>
      <c r="AK159" s="95"/>
      <c r="AL159" s="95"/>
      <c r="AM159" s="96"/>
      <c r="AN159" s="97"/>
      <c r="AO159" s="95"/>
      <c r="AP159" s="95"/>
      <c r="AQ159" s="98"/>
      <c r="AS159" s="99"/>
      <c r="AT159" s="95"/>
      <c r="AU159" s="95"/>
      <c r="AV159" s="95"/>
      <c r="AW159" s="96"/>
      <c r="AX159" s="97"/>
      <c r="AY159" s="95"/>
      <c r="AZ159" s="95"/>
      <c r="BA159" s="98"/>
      <c r="BC159" s="99"/>
      <c r="BD159" s="95"/>
      <c r="BE159" s="95"/>
      <c r="BF159" s="95"/>
      <c r="BG159" s="96"/>
      <c r="BH159" s="97"/>
      <c r="BI159" s="95"/>
      <c r="BJ159" s="95"/>
      <c r="BK159" s="98"/>
    </row>
    <row r="160" spans="2:63">
      <c r="B160" s="176"/>
      <c r="C160" s="174"/>
      <c r="D160" s="86" t="s">
        <v>327</v>
      </c>
      <c r="E160" s="100" t="s">
        <v>186</v>
      </c>
      <c r="F160" s="135"/>
      <c r="G160" s="135"/>
      <c r="H160" s="135"/>
      <c r="I160" s="135"/>
      <c r="J160" s="135"/>
      <c r="K160" s="135"/>
      <c r="L160" s="135"/>
      <c r="M160" s="135"/>
      <c r="N160" s="135"/>
      <c r="O160" s="94"/>
      <c r="P160" s="95"/>
      <c r="Q160" s="95"/>
      <c r="R160" s="95"/>
      <c r="S160" s="96"/>
      <c r="T160" s="97"/>
      <c r="U160" s="95"/>
      <c r="V160" s="95"/>
      <c r="W160" s="98"/>
      <c r="Y160" s="99"/>
      <c r="Z160" s="95"/>
      <c r="AA160" s="95"/>
      <c r="AB160" s="95"/>
      <c r="AC160" s="96"/>
      <c r="AD160" s="97"/>
      <c r="AE160" s="95"/>
      <c r="AF160" s="95"/>
      <c r="AG160" s="98"/>
      <c r="AI160" s="99"/>
      <c r="AJ160" s="95"/>
      <c r="AK160" s="95"/>
      <c r="AL160" s="95"/>
      <c r="AM160" s="96"/>
      <c r="AN160" s="97"/>
      <c r="AO160" s="95"/>
      <c r="AP160" s="95"/>
      <c r="AQ160" s="98"/>
      <c r="AS160" s="99"/>
      <c r="AT160" s="95"/>
      <c r="AU160" s="95"/>
      <c r="AV160" s="95"/>
      <c r="AW160" s="96"/>
      <c r="AX160" s="97"/>
      <c r="AY160" s="95"/>
      <c r="AZ160" s="95"/>
      <c r="BA160" s="98"/>
      <c r="BC160" s="99"/>
      <c r="BD160" s="95"/>
      <c r="BE160" s="95"/>
      <c r="BF160" s="95"/>
      <c r="BG160" s="96"/>
      <c r="BH160" s="97"/>
      <c r="BI160" s="95"/>
      <c r="BJ160" s="95"/>
      <c r="BK160" s="98"/>
    </row>
    <row r="161" spans="2:63">
      <c r="B161" s="176"/>
      <c r="C161" s="174"/>
      <c r="D161" s="86" t="s">
        <v>328</v>
      </c>
      <c r="E161" s="100" t="s">
        <v>188</v>
      </c>
      <c r="F161" s="135"/>
      <c r="G161" s="135"/>
      <c r="H161" s="135"/>
      <c r="I161" s="135"/>
      <c r="J161" s="135"/>
      <c r="K161" s="135"/>
      <c r="L161" s="135"/>
      <c r="M161" s="135"/>
      <c r="N161" s="135"/>
      <c r="O161" s="94"/>
      <c r="P161" s="95"/>
      <c r="Q161" s="95"/>
      <c r="R161" s="95"/>
      <c r="S161" s="96"/>
      <c r="T161" s="97"/>
      <c r="U161" s="95"/>
      <c r="V161" s="95"/>
      <c r="W161" s="98"/>
      <c r="Y161" s="99"/>
      <c r="Z161" s="95"/>
      <c r="AA161" s="95"/>
      <c r="AB161" s="95"/>
      <c r="AC161" s="96"/>
      <c r="AD161" s="97"/>
      <c r="AE161" s="95"/>
      <c r="AF161" s="95"/>
      <c r="AG161" s="98"/>
      <c r="AI161" s="99"/>
      <c r="AJ161" s="95"/>
      <c r="AK161" s="95"/>
      <c r="AL161" s="95"/>
      <c r="AM161" s="96"/>
      <c r="AN161" s="97"/>
      <c r="AO161" s="95"/>
      <c r="AP161" s="95"/>
      <c r="AQ161" s="98"/>
      <c r="AS161" s="99"/>
      <c r="AT161" s="95"/>
      <c r="AU161" s="95"/>
      <c r="AV161" s="95"/>
      <c r="AW161" s="96"/>
      <c r="AX161" s="97"/>
      <c r="AY161" s="95"/>
      <c r="AZ161" s="95"/>
      <c r="BA161" s="98"/>
      <c r="BC161" s="99"/>
      <c r="BD161" s="95"/>
      <c r="BE161" s="95"/>
      <c r="BF161" s="95"/>
      <c r="BG161" s="96"/>
      <c r="BH161" s="97"/>
      <c r="BI161" s="95"/>
      <c r="BJ161" s="95"/>
      <c r="BK161" s="98"/>
    </row>
    <row r="162" spans="2:63">
      <c r="B162" s="176"/>
      <c r="C162" s="174"/>
      <c r="D162" s="86" t="s">
        <v>329</v>
      </c>
      <c r="E162" s="100" t="s">
        <v>190</v>
      </c>
      <c r="F162" s="135"/>
      <c r="G162" s="135"/>
      <c r="H162" s="135"/>
      <c r="I162" s="135"/>
      <c r="J162" s="135"/>
      <c r="K162" s="135"/>
      <c r="L162" s="135"/>
      <c r="M162" s="135"/>
      <c r="N162" s="135"/>
      <c r="O162" s="94"/>
      <c r="P162" s="95"/>
      <c r="Q162" s="95"/>
      <c r="R162" s="95"/>
      <c r="S162" s="96"/>
      <c r="T162" s="97"/>
      <c r="U162" s="95"/>
      <c r="V162" s="95"/>
      <c r="W162" s="98"/>
      <c r="Y162" s="99"/>
      <c r="Z162" s="95"/>
      <c r="AA162" s="95"/>
      <c r="AB162" s="95"/>
      <c r="AC162" s="96"/>
      <c r="AD162" s="97"/>
      <c r="AE162" s="95"/>
      <c r="AF162" s="95"/>
      <c r="AG162" s="98"/>
      <c r="AI162" s="99"/>
      <c r="AJ162" s="95"/>
      <c r="AK162" s="95"/>
      <c r="AL162" s="95"/>
      <c r="AM162" s="96"/>
      <c r="AN162" s="97"/>
      <c r="AO162" s="95"/>
      <c r="AP162" s="95"/>
      <c r="AQ162" s="98"/>
      <c r="AS162" s="99"/>
      <c r="AT162" s="95"/>
      <c r="AU162" s="95"/>
      <c r="AV162" s="95"/>
      <c r="AW162" s="96"/>
      <c r="AX162" s="97"/>
      <c r="AY162" s="95"/>
      <c r="AZ162" s="95"/>
      <c r="BA162" s="98"/>
      <c r="BC162" s="99"/>
      <c r="BD162" s="95"/>
      <c r="BE162" s="95"/>
      <c r="BF162" s="95"/>
      <c r="BG162" s="96"/>
      <c r="BH162" s="97"/>
      <c r="BI162" s="95"/>
      <c r="BJ162" s="95"/>
      <c r="BK162" s="98"/>
    </row>
    <row r="163" spans="2:63">
      <c r="B163" s="176"/>
      <c r="C163" s="174"/>
      <c r="D163" s="86" t="s">
        <v>330</v>
      </c>
      <c r="E163" s="100" t="s">
        <v>192</v>
      </c>
      <c r="F163" s="135"/>
      <c r="G163" s="135"/>
      <c r="H163" s="135"/>
      <c r="I163" s="135"/>
      <c r="J163" s="135"/>
      <c r="K163" s="135"/>
      <c r="L163" s="135"/>
      <c r="M163" s="135"/>
      <c r="N163" s="135"/>
      <c r="O163" s="94"/>
      <c r="P163" s="95"/>
      <c r="Q163" s="95"/>
      <c r="R163" s="95"/>
      <c r="S163" s="96"/>
      <c r="T163" s="97"/>
      <c r="U163" s="95"/>
      <c r="V163" s="95"/>
      <c r="W163" s="98"/>
      <c r="Y163" s="99"/>
      <c r="Z163" s="95"/>
      <c r="AA163" s="95"/>
      <c r="AB163" s="95"/>
      <c r="AC163" s="96"/>
      <c r="AD163" s="97"/>
      <c r="AE163" s="95"/>
      <c r="AF163" s="95"/>
      <c r="AG163" s="98"/>
      <c r="AI163" s="99"/>
      <c r="AJ163" s="95"/>
      <c r="AK163" s="95"/>
      <c r="AL163" s="95"/>
      <c r="AM163" s="96"/>
      <c r="AN163" s="97"/>
      <c r="AO163" s="95"/>
      <c r="AP163" s="95"/>
      <c r="AQ163" s="98"/>
      <c r="AS163" s="99"/>
      <c r="AT163" s="95"/>
      <c r="AU163" s="95"/>
      <c r="AV163" s="95"/>
      <c r="AW163" s="96"/>
      <c r="AX163" s="97"/>
      <c r="AY163" s="95"/>
      <c r="AZ163" s="95"/>
      <c r="BA163" s="98"/>
      <c r="BC163" s="99"/>
      <c r="BD163" s="95"/>
      <c r="BE163" s="95"/>
      <c r="BF163" s="95"/>
      <c r="BG163" s="96"/>
      <c r="BH163" s="97"/>
      <c r="BI163" s="95"/>
      <c r="BJ163" s="95"/>
      <c r="BK163" s="98"/>
    </row>
    <row r="164" spans="2:63" ht="10.8" thickBot="1">
      <c r="B164" s="177"/>
      <c r="C164" s="173"/>
      <c r="D164" s="107" t="s">
        <v>331</v>
      </c>
      <c r="E164" s="108" t="s">
        <v>198</v>
      </c>
      <c r="F164" s="137"/>
      <c r="G164" s="137"/>
      <c r="H164" s="137"/>
      <c r="I164" s="137"/>
      <c r="J164" s="137"/>
      <c r="K164" s="137"/>
      <c r="L164" s="137"/>
      <c r="M164" s="137"/>
      <c r="N164" s="137"/>
      <c r="O164" s="94"/>
      <c r="P164" s="95"/>
      <c r="Q164" s="95"/>
      <c r="R164" s="95"/>
      <c r="S164" s="96"/>
      <c r="T164" s="97"/>
      <c r="U164" s="95"/>
      <c r="V164" s="95"/>
      <c r="W164" s="98"/>
      <c r="Y164" s="99"/>
      <c r="Z164" s="95"/>
      <c r="AA164" s="95"/>
      <c r="AB164" s="95"/>
      <c r="AC164" s="96"/>
      <c r="AD164" s="97"/>
      <c r="AE164" s="95"/>
      <c r="AF164" s="95"/>
      <c r="AG164" s="98"/>
      <c r="AI164" s="99"/>
      <c r="AJ164" s="95"/>
      <c r="AK164" s="95"/>
      <c r="AL164" s="95"/>
      <c r="AM164" s="96"/>
      <c r="AN164" s="97"/>
      <c r="AO164" s="95"/>
      <c r="AP164" s="95"/>
      <c r="AQ164" s="98"/>
      <c r="AS164" s="99"/>
      <c r="AT164" s="95"/>
      <c r="AU164" s="95"/>
      <c r="AV164" s="95"/>
      <c r="AW164" s="96"/>
      <c r="AX164" s="97"/>
      <c r="AY164" s="95"/>
      <c r="AZ164" s="95"/>
      <c r="BA164" s="98"/>
      <c r="BC164" s="99"/>
      <c r="BD164" s="95"/>
      <c r="BE164" s="95"/>
      <c r="BF164" s="95"/>
      <c r="BG164" s="96"/>
      <c r="BH164" s="97"/>
      <c r="BI164" s="95"/>
      <c r="BJ164" s="95"/>
      <c r="BK164" s="98"/>
    </row>
    <row r="165" spans="2:63">
      <c r="B165" s="175" t="s">
        <v>27</v>
      </c>
      <c r="C165" s="172" t="s">
        <v>28</v>
      </c>
      <c r="D165" s="105" t="s">
        <v>332</v>
      </c>
      <c r="E165" s="106" t="s">
        <v>333</v>
      </c>
      <c r="F165" s="138"/>
      <c r="G165" s="138"/>
      <c r="H165" s="138"/>
      <c r="I165" s="138"/>
      <c r="J165" s="138"/>
      <c r="K165" s="138"/>
      <c r="L165" s="138"/>
      <c r="M165" s="138"/>
      <c r="N165" s="138"/>
      <c r="O165" s="94"/>
      <c r="P165" s="95"/>
      <c r="Q165" s="95"/>
      <c r="R165" s="95"/>
      <c r="S165" s="96"/>
      <c r="T165" s="97"/>
      <c r="U165" s="95"/>
      <c r="V165" s="95"/>
      <c r="W165" s="98"/>
      <c r="Y165" s="99"/>
      <c r="Z165" s="95"/>
      <c r="AA165" s="95"/>
      <c r="AB165" s="95"/>
      <c r="AC165" s="96"/>
      <c r="AD165" s="97"/>
      <c r="AE165" s="95"/>
      <c r="AF165" s="95"/>
      <c r="AG165" s="98"/>
      <c r="AI165" s="99"/>
      <c r="AJ165" s="95"/>
      <c r="AK165" s="95"/>
      <c r="AL165" s="95"/>
      <c r="AM165" s="96"/>
      <c r="AN165" s="97"/>
      <c r="AO165" s="95"/>
      <c r="AP165" s="95"/>
      <c r="AQ165" s="98"/>
      <c r="AS165" s="99"/>
      <c r="AT165" s="95"/>
      <c r="AU165" s="95"/>
      <c r="AV165" s="95"/>
      <c r="AW165" s="96"/>
      <c r="AX165" s="97"/>
      <c r="AY165" s="95"/>
      <c r="AZ165" s="95"/>
      <c r="BA165" s="98"/>
      <c r="BC165" s="99"/>
      <c r="BD165" s="95"/>
      <c r="BE165" s="95"/>
      <c r="BF165" s="95"/>
      <c r="BG165" s="96"/>
      <c r="BH165" s="97"/>
      <c r="BI165" s="95"/>
      <c r="BJ165" s="95"/>
      <c r="BK165" s="98"/>
    </row>
    <row r="166" spans="2:63" ht="10.8" thickBot="1">
      <c r="B166" s="176"/>
      <c r="C166" s="173"/>
      <c r="D166" s="107" t="s">
        <v>334</v>
      </c>
      <c r="E166" s="114" t="s">
        <v>335</v>
      </c>
      <c r="F166" s="141"/>
      <c r="G166" s="141"/>
      <c r="H166" s="141"/>
      <c r="I166" s="141"/>
      <c r="J166" s="141"/>
      <c r="K166" s="141"/>
      <c r="L166" s="141"/>
      <c r="M166" s="141"/>
      <c r="N166" s="141"/>
      <c r="O166" s="94" t="s">
        <v>405</v>
      </c>
      <c r="P166" s="95"/>
      <c r="Q166" s="95"/>
      <c r="R166" s="95"/>
      <c r="S166" s="96"/>
      <c r="T166" s="97"/>
      <c r="U166" s="95"/>
      <c r="V166" s="95"/>
      <c r="W166" s="98"/>
      <c r="Y166" s="99"/>
      <c r="Z166" s="95"/>
      <c r="AA166" s="95"/>
      <c r="AB166" s="95"/>
      <c r="AC166" s="96"/>
      <c r="AD166" s="97"/>
      <c r="AE166" s="95"/>
      <c r="AF166" s="95"/>
      <c r="AG166" s="98"/>
      <c r="AI166" s="99"/>
      <c r="AJ166" s="95"/>
      <c r="AK166" s="95"/>
      <c r="AL166" s="95"/>
      <c r="AM166" s="96"/>
      <c r="AN166" s="97"/>
      <c r="AO166" s="95"/>
      <c r="AP166" s="95"/>
      <c r="AQ166" s="98"/>
      <c r="AS166" s="99"/>
      <c r="AT166" s="95"/>
      <c r="AU166" s="95"/>
      <c r="AV166" s="95"/>
      <c r="AW166" s="96"/>
      <c r="AX166" s="97"/>
      <c r="AY166" s="95"/>
      <c r="AZ166" s="95"/>
      <c r="BA166" s="98"/>
      <c r="BC166" s="99"/>
      <c r="BD166" s="95"/>
      <c r="BE166" s="95"/>
      <c r="BF166" s="95"/>
      <c r="BG166" s="96"/>
      <c r="BH166" s="97"/>
      <c r="BI166" s="95"/>
      <c r="BJ166" s="95"/>
      <c r="BK166" s="98"/>
    </row>
    <row r="167" spans="2:63">
      <c r="B167" s="176"/>
      <c r="C167" s="172" t="s">
        <v>29</v>
      </c>
      <c r="D167" s="105" t="s">
        <v>336</v>
      </c>
      <c r="E167" s="106" t="s">
        <v>337</v>
      </c>
      <c r="F167" s="138"/>
      <c r="G167" s="138"/>
      <c r="H167" s="138"/>
      <c r="I167" s="138"/>
      <c r="J167" s="138"/>
      <c r="K167" s="138"/>
      <c r="L167" s="138"/>
      <c r="M167" s="138"/>
      <c r="N167" s="138"/>
      <c r="O167" s="94"/>
      <c r="P167" s="95"/>
      <c r="Q167" s="95"/>
      <c r="R167" s="95"/>
      <c r="S167" s="96"/>
      <c r="T167" s="97"/>
      <c r="U167" s="95"/>
      <c r="V167" s="95"/>
      <c r="W167" s="98"/>
      <c r="Y167" s="99"/>
      <c r="Z167" s="95"/>
      <c r="AA167" s="95"/>
      <c r="AB167" s="95"/>
      <c r="AC167" s="96"/>
      <c r="AD167" s="97"/>
      <c r="AE167" s="95"/>
      <c r="AF167" s="95"/>
      <c r="AG167" s="98"/>
      <c r="AI167" s="99"/>
      <c r="AJ167" s="95"/>
      <c r="AK167" s="95"/>
      <c r="AL167" s="95"/>
      <c r="AM167" s="96"/>
      <c r="AN167" s="97"/>
      <c r="AO167" s="95"/>
      <c r="AP167" s="95"/>
      <c r="AQ167" s="98"/>
      <c r="AS167" s="99"/>
      <c r="AT167" s="95"/>
      <c r="AU167" s="95"/>
      <c r="AV167" s="95"/>
      <c r="AW167" s="96"/>
      <c r="AX167" s="97"/>
      <c r="AY167" s="95"/>
      <c r="AZ167" s="95"/>
      <c r="BA167" s="98"/>
      <c r="BC167" s="99"/>
      <c r="BD167" s="95"/>
      <c r="BE167" s="95"/>
      <c r="BF167" s="95"/>
      <c r="BG167" s="96"/>
      <c r="BH167" s="97"/>
      <c r="BI167" s="95"/>
      <c r="BJ167" s="95"/>
      <c r="BK167" s="98"/>
    </row>
    <row r="168" spans="2:63">
      <c r="B168" s="176"/>
      <c r="C168" s="174"/>
      <c r="D168" s="86" t="s">
        <v>338</v>
      </c>
      <c r="E168" s="100" t="s">
        <v>339</v>
      </c>
      <c r="F168" s="135"/>
      <c r="G168" s="135"/>
      <c r="H168" s="135"/>
      <c r="I168" s="135"/>
      <c r="J168" s="135"/>
      <c r="K168" s="135"/>
      <c r="L168" s="135"/>
      <c r="M168" s="135"/>
      <c r="N168" s="135"/>
      <c r="O168" s="94"/>
      <c r="P168" s="95"/>
      <c r="Q168" s="95"/>
      <c r="R168" s="95"/>
      <c r="S168" s="96"/>
      <c r="T168" s="97"/>
      <c r="U168" s="95"/>
      <c r="V168" s="95"/>
      <c r="W168" s="98"/>
      <c r="Y168" s="99"/>
      <c r="Z168" s="95"/>
      <c r="AA168" s="95"/>
      <c r="AB168" s="95"/>
      <c r="AC168" s="96"/>
      <c r="AD168" s="97"/>
      <c r="AE168" s="95"/>
      <c r="AF168" s="95"/>
      <c r="AG168" s="98"/>
      <c r="AI168" s="99"/>
      <c r="AJ168" s="95"/>
      <c r="AK168" s="95"/>
      <c r="AL168" s="95"/>
      <c r="AM168" s="96"/>
      <c r="AN168" s="97"/>
      <c r="AO168" s="95"/>
      <c r="AP168" s="95"/>
      <c r="AQ168" s="98"/>
      <c r="AS168" s="99"/>
      <c r="AT168" s="95"/>
      <c r="AU168" s="95"/>
      <c r="AV168" s="95"/>
      <c r="AW168" s="96"/>
      <c r="AX168" s="97"/>
      <c r="AY168" s="95"/>
      <c r="AZ168" s="95"/>
      <c r="BA168" s="98"/>
      <c r="BC168" s="99"/>
      <c r="BD168" s="95"/>
      <c r="BE168" s="95"/>
      <c r="BF168" s="95"/>
      <c r="BG168" s="96"/>
      <c r="BH168" s="97"/>
      <c r="BI168" s="95"/>
      <c r="BJ168" s="95"/>
      <c r="BK168" s="98"/>
    </row>
    <row r="169" spans="2:63" ht="10.8" thickBot="1">
      <c r="B169" s="176"/>
      <c r="C169" s="173"/>
      <c r="D169" s="107" t="s">
        <v>340</v>
      </c>
      <c r="E169" s="108" t="s">
        <v>341</v>
      </c>
      <c r="F169" s="137"/>
      <c r="G169" s="137"/>
      <c r="H169" s="137"/>
      <c r="I169" s="137"/>
      <c r="J169" s="137"/>
      <c r="K169" s="137"/>
      <c r="L169" s="137"/>
      <c r="M169" s="137"/>
      <c r="N169" s="137"/>
      <c r="O169" s="94"/>
      <c r="P169" s="95"/>
      <c r="Q169" s="95"/>
      <c r="R169" s="95"/>
      <c r="S169" s="96"/>
      <c r="T169" s="97"/>
      <c r="U169" s="95"/>
      <c r="V169" s="95"/>
      <c r="W169" s="98"/>
      <c r="Y169" s="99"/>
      <c r="Z169" s="95"/>
      <c r="AA169" s="95"/>
      <c r="AB169" s="95"/>
      <c r="AC169" s="96"/>
      <c r="AD169" s="97"/>
      <c r="AE169" s="95"/>
      <c r="AF169" s="95"/>
      <c r="AG169" s="98"/>
      <c r="AI169" s="99"/>
      <c r="AJ169" s="95"/>
      <c r="AK169" s="95"/>
      <c r="AL169" s="95"/>
      <c r="AM169" s="96"/>
      <c r="AN169" s="97"/>
      <c r="AO169" s="95"/>
      <c r="AP169" s="95"/>
      <c r="AQ169" s="98"/>
      <c r="AS169" s="99"/>
      <c r="AT169" s="95"/>
      <c r="AU169" s="95"/>
      <c r="AV169" s="95"/>
      <c r="AW169" s="96"/>
      <c r="AX169" s="97"/>
      <c r="AY169" s="95"/>
      <c r="AZ169" s="95"/>
      <c r="BA169" s="98"/>
      <c r="BC169" s="99"/>
      <c r="BD169" s="95"/>
      <c r="BE169" s="95"/>
      <c r="BF169" s="95"/>
      <c r="BG169" s="96"/>
      <c r="BH169" s="97"/>
      <c r="BI169" s="95"/>
      <c r="BJ169" s="95"/>
      <c r="BK169" s="98"/>
    </row>
    <row r="170" spans="2:63">
      <c r="B170" s="176"/>
      <c r="C170" s="172" t="s">
        <v>30</v>
      </c>
      <c r="D170" s="105" t="s">
        <v>342</v>
      </c>
      <c r="E170" s="106" t="s">
        <v>343</v>
      </c>
      <c r="F170" s="138"/>
      <c r="G170" s="138"/>
      <c r="H170" s="138"/>
      <c r="I170" s="138"/>
      <c r="J170" s="138"/>
      <c r="K170" s="138"/>
      <c r="L170" s="138"/>
      <c r="M170" s="138"/>
      <c r="N170" s="138"/>
      <c r="O170" s="94" t="s">
        <v>405</v>
      </c>
      <c r="P170" s="95"/>
      <c r="Q170" s="95"/>
      <c r="R170" s="95"/>
      <c r="S170" s="96"/>
      <c r="T170" s="97"/>
      <c r="U170" s="95"/>
      <c r="V170" s="95"/>
      <c r="W170" s="98"/>
      <c r="Y170" s="99"/>
      <c r="Z170" s="95"/>
      <c r="AA170" s="95"/>
      <c r="AB170" s="95"/>
      <c r="AC170" s="96"/>
      <c r="AD170" s="97"/>
      <c r="AE170" s="95"/>
      <c r="AF170" s="95"/>
      <c r="AG170" s="98"/>
      <c r="AI170" s="99"/>
      <c r="AJ170" s="95"/>
      <c r="AK170" s="95"/>
      <c r="AL170" s="95"/>
      <c r="AM170" s="96"/>
      <c r="AN170" s="97"/>
      <c r="AO170" s="95"/>
      <c r="AP170" s="95"/>
      <c r="AQ170" s="98"/>
      <c r="AS170" s="99"/>
      <c r="AT170" s="95"/>
      <c r="AU170" s="95"/>
      <c r="AV170" s="95"/>
      <c r="AW170" s="96"/>
      <c r="AX170" s="97"/>
      <c r="AY170" s="95"/>
      <c r="AZ170" s="95"/>
      <c r="BA170" s="98"/>
      <c r="BC170" s="99"/>
      <c r="BD170" s="95"/>
      <c r="BE170" s="95"/>
      <c r="BF170" s="95"/>
      <c r="BG170" s="96"/>
      <c r="BH170" s="97"/>
      <c r="BI170" s="95"/>
      <c r="BJ170" s="95"/>
      <c r="BK170" s="98"/>
    </row>
    <row r="171" spans="2:63">
      <c r="B171" s="176"/>
      <c r="C171" s="174"/>
      <c r="D171" s="86" t="s">
        <v>344</v>
      </c>
      <c r="E171" s="100" t="s">
        <v>345</v>
      </c>
      <c r="F171" s="135"/>
      <c r="G171" s="135"/>
      <c r="H171" s="135"/>
      <c r="I171" s="135"/>
      <c r="J171" s="135"/>
      <c r="K171" s="135"/>
      <c r="L171" s="135"/>
      <c r="M171" s="135"/>
      <c r="N171" s="135"/>
      <c r="O171" s="94"/>
      <c r="P171" s="95"/>
      <c r="Q171" s="95"/>
      <c r="R171" s="95"/>
      <c r="S171" s="96"/>
      <c r="T171" s="97"/>
      <c r="U171" s="95"/>
      <c r="V171" s="95"/>
      <c r="W171" s="98"/>
      <c r="Y171" s="99"/>
      <c r="Z171" s="95"/>
      <c r="AA171" s="95"/>
      <c r="AB171" s="95"/>
      <c r="AC171" s="96"/>
      <c r="AD171" s="97"/>
      <c r="AE171" s="95"/>
      <c r="AF171" s="95"/>
      <c r="AG171" s="98"/>
      <c r="AI171" s="99"/>
      <c r="AJ171" s="95"/>
      <c r="AK171" s="95"/>
      <c r="AL171" s="95"/>
      <c r="AM171" s="96"/>
      <c r="AN171" s="97"/>
      <c r="AO171" s="95"/>
      <c r="AP171" s="95"/>
      <c r="AQ171" s="98"/>
      <c r="AS171" s="99"/>
      <c r="AT171" s="95"/>
      <c r="AU171" s="95"/>
      <c r="AV171" s="95"/>
      <c r="AW171" s="96"/>
      <c r="AX171" s="97"/>
      <c r="AY171" s="95"/>
      <c r="AZ171" s="95"/>
      <c r="BA171" s="98"/>
      <c r="BC171" s="99"/>
      <c r="BD171" s="95"/>
      <c r="BE171" s="95"/>
      <c r="BF171" s="95"/>
      <c r="BG171" s="96"/>
      <c r="BH171" s="97"/>
      <c r="BI171" s="95"/>
      <c r="BJ171" s="95"/>
      <c r="BK171" s="98"/>
    </row>
    <row r="172" spans="2:63">
      <c r="B172" s="176"/>
      <c r="C172" s="174"/>
      <c r="D172" s="86" t="s">
        <v>346</v>
      </c>
      <c r="E172" s="100" t="s">
        <v>347</v>
      </c>
      <c r="F172" s="135"/>
      <c r="G172" s="135"/>
      <c r="H172" s="135"/>
      <c r="I172" s="135"/>
      <c r="J172" s="135"/>
      <c r="K172" s="135"/>
      <c r="L172" s="135"/>
      <c r="M172" s="135"/>
      <c r="N172" s="135"/>
      <c r="O172" s="94"/>
      <c r="P172" s="95"/>
      <c r="Q172" s="95"/>
      <c r="R172" s="95"/>
      <c r="S172" s="96"/>
      <c r="T172" s="97"/>
      <c r="U172" s="95"/>
      <c r="V172" s="95"/>
      <c r="W172" s="98"/>
      <c r="Y172" s="99"/>
      <c r="Z172" s="95"/>
      <c r="AA172" s="95"/>
      <c r="AB172" s="95"/>
      <c r="AC172" s="96"/>
      <c r="AD172" s="97"/>
      <c r="AE172" s="95"/>
      <c r="AF172" s="95"/>
      <c r="AG172" s="98"/>
      <c r="AI172" s="99"/>
      <c r="AJ172" s="95"/>
      <c r="AK172" s="95"/>
      <c r="AL172" s="95"/>
      <c r="AM172" s="96"/>
      <c r="AN172" s="97"/>
      <c r="AO172" s="95"/>
      <c r="AP172" s="95"/>
      <c r="AQ172" s="98"/>
      <c r="AS172" s="99"/>
      <c r="AT172" s="95"/>
      <c r="AU172" s="95"/>
      <c r="AV172" s="95"/>
      <c r="AW172" s="96"/>
      <c r="AX172" s="97"/>
      <c r="AY172" s="95"/>
      <c r="AZ172" s="95"/>
      <c r="BA172" s="98"/>
      <c r="BC172" s="99"/>
      <c r="BD172" s="95"/>
      <c r="BE172" s="95"/>
      <c r="BF172" s="95"/>
      <c r="BG172" s="96"/>
      <c r="BH172" s="97"/>
      <c r="BI172" s="95"/>
      <c r="BJ172" s="95"/>
      <c r="BK172" s="98"/>
    </row>
    <row r="173" spans="2:63" ht="10.8" thickBot="1">
      <c r="B173" s="176"/>
      <c r="C173" s="173"/>
      <c r="D173" s="107" t="s">
        <v>348</v>
      </c>
      <c r="E173" s="108" t="s">
        <v>349</v>
      </c>
      <c r="F173" s="137"/>
      <c r="G173" s="137"/>
      <c r="H173" s="137"/>
      <c r="I173" s="137"/>
      <c r="J173" s="137"/>
      <c r="K173" s="137"/>
      <c r="L173" s="137"/>
      <c r="M173" s="137"/>
      <c r="N173" s="137"/>
      <c r="O173" s="94"/>
      <c r="P173" s="95"/>
      <c r="Q173" s="95"/>
      <c r="R173" s="95"/>
      <c r="S173" s="96"/>
      <c r="T173" s="97"/>
      <c r="U173" s="95"/>
      <c r="V173" s="95"/>
      <c r="W173" s="98"/>
      <c r="Y173" s="99"/>
      <c r="Z173" s="95"/>
      <c r="AA173" s="95"/>
      <c r="AB173" s="95"/>
      <c r="AC173" s="96"/>
      <c r="AD173" s="97"/>
      <c r="AE173" s="95"/>
      <c r="AF173" s="95"/>
      <c r="AG173" s="98"/>
      <c r="AI173" s="99"/>
      <c r="AJ173" s="95"/>
      <c r="AK173" s="95"/>
      <c r="AL173" s="95"/>
      <c r="AM173" s="96"/>
      <c r="AN173" s="97"/>
      <c r="AO173" s="95"/>
      <c r="AP173" s="95"/>
      <c r="AQ173" s="98"/>
      <c r="AS173" s="99"/>
      <c r="AT173" s="95"/>
      <c r="AU173" s="95"/>
      <c r="AV173" s="95"/>
      <c r="AW173" s="96"/>
      <c r="AX173" s="97"/>
      <c r="AY173" s="95"/>
      <c r="AZ173" s="95"/>
      <c r="BA173" s="98"/>
      <c r="BC173" s="99"/>
      <c r="BD173" s="95"/>
      <c r="BE173" s="95"/>
      <c r="BF173" s="95"/>
      <c r="BG173" s="96"/>
      <c r="BH173" s="97"/>
      <c r="BI173" s="95"/>
      <c r="BJ173" s="95"/>
      <c r="BK173" s="98"/>
    </row>
    <row r="174" spans="2:63">
      <c r="B174" s="176"/>
      <c r="C174" s="174" t="s">
        <v>31</v>
      </c>
      <c r="D174" s="109" t="s">
        <v>350</v>
      </c>
      <c r="E174" s="110" t="s">
        <v>351</v>
      </c>
      <c r="F174" s="138"/>
      <c r="G174" s="138"/>
      <c r="H174" s="138"/>
      <c r="I174" s="138"/>
      <c r="J174" s="138"/>
      <c r="K174" s="138"/>
      <c r="L174" s="138"/>
      <c r="M174" s="138"/>
      <c r="N174" s="138"/>
      <c r="O174" s="94"/>
      <c r="P174" s="95"/>
      <c r="Q174" s="95"/>
      <c r="R174" s="95"/>
      <c r="S174" s="96"/>
      <c r="T174" s="97"/>
      <c r="U174" s="95"/>
      <c r="V174" s="95"/>
      <c r="W174" s="98"/>
      <c r="Y174" s="99"/>
      <c r="Z174" s="95"/>
      <c r="AA174" s="95"/>
      <c r="AB174" s="95"/>
      <c r="AC174" s="96"/>
      <c r="AD174" s="97"/>
      <c r="AE174" s="95"/>
      <c r="AF174" s="95"/>
      <c r="AG174" s="98"/>
      <c r="AI174" s="99"/>
      <c r="AJ174" s="95"/>
      <c r="AK174" s="95"/>
      <c r="AL174" s="95"/>
      <c r="AM174" s="96"/>
      <c r="AN174" s="97"/>
      <c r="AO174" s="95"/>
      <c r="AP174" s="95"/>
      <c r="AQ174" s="98"/>
      <c r="AS174" s="99"/>
      <c r="AT174" s="95"/>
      <c r="AU174" s="95"/>
      <c r="AV174" s="95"/>
      <c r="AW174" s="96"/>
      <c r="AX174" s="97"/>
      <c r="AY174" s="95"/>
      <c r="AZ174" s="95"/>
      <c r="BA174" s="98"/>
      <c r="BC174" s="99"/>
      <c r="BD174" s="95"/>
      <c r="BE174" s="95"/>
      <c r="BF174" s="95"/>
      <c r="BG174" s="96"/>
      <c r="BH174" s="97"/>
      <c r="BI174" s="95"/>
      <c r="BJ174" s="95"/>
      <c r="BK174" s="98"/>
    </row>
    <row r="175" spans="2:63">
      <c r="B175" s="176"/>
      <c r="C175" s="174"/>
      <c r="D175" s="86" t="s">
        <v>352</v>
      </c>
      <c r="E175" s="100" t="s">
        <v>353</v>
      </c>
      <c r="F175" s="135"/>
      <c r="G175" s="135"/>
      <c r="H175" s="135"/>
      <c r="I175" s="135"/>
      <c r="J175" s="135"/>
      <c r="K175" s="135"/>
      <c r="L175" s="135"/>
      <c r="M175" s="135"/>
      <c r="N175" s="135"/>
      <c r="O175" s="94"/>
      <c r="P175" s="95"/>
      <c r="Q175" s="95"/>
      <c r="R175" s="95"/>
      <c r="S175" s="96"/>
      <c r="T175" s="97"/>
      <c r="U175" s="95"/>
      <c r="V175" s="95"/>
      <c r="W175" s="98"/>
      <c r="Y175" s="99"/>
      <c r="Z175" s="95"/>
      <c r="AA175" s="95"/>
      <c r="AB175" s="95"/>
      <c r="AC175" s="96"/>
      <c r="AD175" s="97"/>
      <c r="AE175" s="95"/>
      <c r="AF175" s="95"/>
      <c r="AG175" s="98"/>
      <c r="AI175" s="99"/>
      <c r="AJ175" s="95"/>
      <c r="AK175" s="95"/>
      <c r="AL175" s="95"/>
      <c r="AM175" s="96"/>
      <c r="AN175" s="97"/>
      <c r="AO175" s="95"/>
      <c r="AP175" s="95"/>
      <c r="AQ175" s="98"/>
      <c r="AS175" s="99"/>
      <c r="AT175" s="95"/>
      <c r="AU175" s="95"/>
      <c r="AV175" s="95"/>
      <c r="AW175" s="96"/>
      <c r="AX175" s="97"/>
      <c r="AY175" s="95"/>
      <c r="AZ175" s="95"/>
      <c r="BA175" s="98"/>
      <c r="BC175" s="99"/>
      <c r="BD175" s="95"/>
      <c r="BE175" s="95"/>
      <c r="BF175" s="95"/>
      <c r="BG175" s="96"/>
      <c r="BH175" s="97"/>
      <c r="BI175" s="95"/>
      <c r="BJ175" s="95"/>
      <c r="BK175" s="98"/>
    </row>
    <row r="176" spans="2:63">
      <c r="B176" s="176"/>
      <c r="C176" s="174"/>
      <c r="D176" s="86" t="s">
        <v>354</v>
      </c>
      <c r="E176" s="100" t="s">
        <v>355</v>
      </c>
      <c r="F176" s="135"/>
      <c r="G176" s="135"/>
      <c r="H176" s="135"/>
      <c r="I176" s="135"/>
      <c r="J176" s="135"/>
      <c r="K176" s="135"/>
      <c r="L176" s="135"/>
      <c r="M176" s="135"/>
      <c r="N176" s="135"/>
      <c r="O176" s="94"/>
      <c r="P176" s="95"/>
      <c r="Q176" s="95"/>
      <c r="R176" s="95"/>
      <c r="S176" s="96"/>
      <c r="T176" s="97"/>
      <c r="U176" s="95"/>
      <c r="V176" s="95"/>
      <c r="W176" s="98"/>
      <c r="Y176" s="99"/>
      <c r="Z176" s="95"/>
      <c r="AA176" s="95"/>
      <c r="AB176" s="95"/>
      <c r="AC176" s="96"/>
      <c r="AD176" s="97"/>
      <c r="AE176" s="95"/>
      <c r="AF176" s="95"/>
      <c r="AG176" s="98"/>
      <c r="AI176" s="99"/>
      <c r="AJ176" s="95"/>
      <c r="AK176" s="95"/>
      <c r="AL176" s="95"/>
      <c r="AM176" s="96"/>
      <c r="AN176" s="97"/>
      <c r="AO176" s="95"/>
      <c r="AP176" s="95"/>
      <c r="AQ176" s="98"/>
      <c r="AS176" s="99"/>
      <c r="AT176" s="95"/>
      <c r="AU176" s="95"/>
      <c r="AV176" s="95"/>
      <c r="AW176" s="96"/>
      <c r="AX176" s="97"/>
      <c r="AY176" s="95"/>
      <c r="AZ176" s="95"/>
      <c r="BA176" s="98"/>
      <c r="BC176" s="99"/>
      <c r="BD176" s="95"/>
      <c r="BE176" s="95"/>
      <c r="BF176" s="95"/>
      <c r="BG176" s="96"/>
      <c r="BH176" s="97"/>
      <c r="BI176" s="95"/>
      <c r="BJ176" s="95"/>
      <c r="BK176" s="98"/>
    </row>
    <row r="177" spans="2:63">
      <c r="B177" s="176"/>
      <c r="C177" s="174"/>
      <c r="D177" s="86" t="s">
        <v>356</v>
      </c>
      <c r="E177" s="100" t="s">
        <v>357</v>
      </c>
      <c r="F177" s="135"/>
      <c r="G177" s="135"/>
      <c r="H177" s="135"/>
      <c r="I177" s="135"/>
      <c r="J177" s="135"/>
      <c r="K177" s="135"/>
      <c r="L177" s="135"/>
      <c r="M177" s="135"/>
      <c r="N177" s="135"/>
      <c r="O177" s="94"/>
      <c r="P177" s="95"/>
      <c r="Q177" s="95"/>
      <c r="R177" s="95"/>
      <c r="S177" s="96"/>
      <c r="T177" s="97"/>
      <c r="U177" s="95"/>
      <c r="V177" s="95"/>
      <c r="W177" s="98"/>
      <c r="Y177" s="99"/>
      <c r="Z177" s="95"/>
      <c r="AA177" s="95"/>
      <c r="AB177" s="95"/>
      <c r="AC177" s="96"/>
      <c r="AD177" s="97"/>
      <c r="AE177" s="95"/>
      <c r="AF177" s="95"/>
      <c r="AG177" s="98"/>
      <c r="AI177" s="99"/>
      <c r="AJ177" s="95"/>
      <c r="AK177" s="95"/>
      <c r="AL177" s="95"/>
      <c r="AM177" s="96"/>
      <c r="AN177" s="97"/>
      <c r="AO177" s="95"/>
      <c r="AP177" s="95"/>
      <c r="AQ177" s="98"/>
      <c r="AS177" s="99"/>
      <c r="AT177" s="95"/>
      <c r="AU177" s="95"/>
      <c r="AV177" s="95"/>
      <c r="AW177" s="96"/>
      <c r="AX177" s="97"/>
      <c r="AY177" s="95"/>
      <c r="AZ177" s="95"/>
      <c r="BA177" s="98"/>
      <c r="BC177" s="99"/>
      <c r="BD177" s="95"/>
      <c r="BE177" s="95"/>
      <c r="BF177" s="95"/>
      <c r="BG177" s="96"/>
      <c r="BH177" s="97"/>
      <c r="BI177" s="95"/>
      <c r="BJ177" s="95"/>
      <c r="BK177" s="98"/>
    </row>
    <row r="178" spans="2:63">
      <c r="B178" s="176"/>
      <c r="C178" s="174"/>
      <c r="D178" s="86" t="s">
        <v>358</v>
      </c>
      <c r="E178" s="100" t="s">
        <v>359</v>
      </c>
      <c r="F178" s="135"/>
      <c r="G178" s="135"/>
      <c r="H178" s="135"/>
      <c r="I178" s="135"/>
      <c r="J178" s="135"/>
      <c r="K178" s="135"/>
      <c r="L178" s="135"/>
      <c r="M178" s="135"/>
      <c r="N178" s="135"/>
      <c r="O178" s="94"/>
      <c r="P178" s="95"/>
      <c r="Q178" s="95"/>
      <c r="R178" s="95"/>
      <c r="S178" s="96"/>
      <c r="T178" s="97"/>
      <c r="U178" s="95"/>
      <c r="V178" s="95"/>
      <c r="W178" s="98"/>
      <c r="Y178" s="99"/>
      <c r="Z178" s="95"/>
      <c r="AA178" s="95"/>
      <c r="AB178" s="95"/>
      <c r="AC178" s="96"/>
      <c r="AD178" s="97"/>
      <c r="AE178" s="95"/>
      <c r="AF178" s="95"/>
      <c r="AG178" s="98"/>
      <c r="AI178" s="99"/>
      <c r="AJ178" s="95"/>
      <c r="AK178" s="95"/>
      <c r="AL178" s="95"/>
      <c r="AM178" s="96"/>
      <c r="AN178" s="97"/>
      <c r="AO178" s="95"/>
      <c r="AP178" s="95"/>
      <c r="AQ178" s="98"/>
      <c r="AS178" s="99"/>
      <c r="AT178" s="95"/>
      <c r="AU178" s="95"/>
      <c r="AV178" s="95"/>
      <c r="AW178" s="96"/>
      <c r="AX178" s="97"/>
      <c r="AY178" s="95"/>
      <c r="AZ178" s="95"/>
      <c r="BA178" s="98"/>
      <c r="BC178" s="99"/>
      <c r="BD178" s="95"/>
      <c r="BE178" s="95"/>
      <c r="BF178" s="95"/>
      <c r="BG178" s="96"/>
      <c r="BH178" s="97"/>
      <c r="BI178" s="95"/>
      <c r="BJ178" s="95"/>
      <c r="BK178" s="98"/>
    </row>
    <row r="179" spans="2:63" ht="10.8" thickBot="1">
      <c r="B179" s="177"/>
      <c r="C179" s="180"/>
      <c r="D179" s="86" t="s">
        <v>360</v>
      </c>
      <c r="E179" s="100" t="s">
        <v>216</v>
      </c>
      <c r="F179" s="135"/>
      <c r="G179" s="135"/>
      <c r="H179" s="135"/>
      <c r="I179" s="135"/>
      <c r="J179" s="135"/>
      <c r="K179" s="135"/>
      <c r="L179" s="135"/>
      <c r="M179" s="135"/>
      <c r="N179" s="135"/>
      <c r="O179" s="94"/>
      <c r="P179" s="95"/>
      <c r="Q179" s="95"/>
      <c r="R179" s="95"/>
      <c r="S179" s="96"/>
      <c r="T179" s="97"/>
      <c r="U179" s="95"/>
      <c r="V179" s="95"/>
      <c r="W179" s="98"/>
      <c r="Y179" s="99"/>
      <c r="Z179" s="95"/>
      <c r="AA179" s="95"/>
      <c r="AB179" s="95"/>
      <c r="AC179" s="96"/>
      <c r="AD179" s="97"/>
      <c r="AE179" s="95"/>
      <c r="AF179" s="95"/>
      <c r="AG179" s="98"/>
      <c r="AI179" s="99"/>
      <c r="AJ179" s="95"/>
      <c r="AK179" s="95"/>
      <c r="AL179" s="95"/>
      <c r="AM179" s="96"/>
      <c r="AN179" s="97"/>
      <c r="AO179" s="95"/>
      <c r="AP179" s="95"/>
      <c r="AQ179" s="98"/>
      <c r="AS179" s="99"/>
      <c r="AT179" s="95"/>
      <c r="AU179" s="95"/>
      <c r="AV179" s="95"/>
      <c r="AW179" s="96"/>
      <c r="AX179" s="97"/>
      <c r="AY179" s="95"/>
      <c r="AZ179" s="95"/>
      <c r="BA179" s="98"/>
      <c r="BC179" s="99"/>
      <c r="BD179" s="95"/>
      <c r="BE179" s="95"/>
      <c r="BF179" s="95"/>
      <c r="BG179" s="96"/>
      <c r="BH179" s="97"/>
      <c r="BI179" s="95"/>
      <c r="BJ179" s="95"/>
      <c r="BK179" s="98"/>
    </row>
    <row r="180" spans="2:63">
      <c r="B180" s="175" t="s">
        <v>32</v>
      </c>
      <c r="C180" s="181" t="s">
        <v>37</v>
      </c>
      <c r="D180" s="86" t="s">
        <v>361</v>
      </c>
      <c r="E180" s="100" t="s">
        <v>362</v>
      </c>
      <c r="F180" s="135"/>
      <c r="G180" s="135"/>
      <c r="H180" s="135"/>
      <c r="I180" s="135"/>
      <c r="J180" s="135"/>
      <c r="K180" s="135"/>
      <c r="L180" s="135"/>
      <c r="M180" s="135"/>
      <c r="N180" s="135"/>
      <c r="O180" s="94"/>
      <c r="P180" s="95"/>
      <c r="Q180" s="95"/>
      <c r="R180" s="95"/>
      <c r="S180" s="96"/>
      <c r="T180" s="97"/>
      <c r="U180" s="95"/>
      <c r="V180" s="95"/>
      <c r="W180" s="98"/>
      <c r="Y180" s="99"/>
      <c r="Z180" s="95"/>
      <c r="AA180" s="95"/>
      <c r="AB180" s="95"/>
      <c r="AC180" s="96"/>
      <c r="AD180" s="97"/>
      <c r="AE180" s="95"/>
      <c r="AF180" s="95"/>
      <c r="AG180" s="98"/>
      <c r="AI180" s="99"/>
      <c r="AJ180" s="95"/>
      <c r="AK180" s="95"/>
      <c r="AL180" s="95"/>
      <c r="AM180" s="96"/>
      <c r="AN180" s="97"/>
      <c r="AO180" s="95"/>
      <c r="AP180" s="95"/>
      <c r="AQ180" s="98"/>
      <c r="AS180" s="99"/>
      <c r="AT180" s="95"/>
      <c r="AU180" s="95"/>
      <c r="AV180" s="95"/>
      <c r="AW180" s="96"/>
      <c r="AX180" s="97"/>
      <c r="AY180" s="95"/>
      <c r="AZ180" s="95"/>
      <c r="BA180" s="98"/>
      <c r="BC180" s="99"/>
      <c r="BD180" s="95"/>
      <c r="BE180" s="95"/>
      <c r="BF180" s="95"/>
      <c r="BG180" s="96"/>
      <c r="BH180" s="97"/>
      <c r="BI180" s="95"/>
      <c r="BJ180" s="95"/>
      <c r="BK180" s="98"/>
    </row>
    <row r="181" spans="2:63">
      <c r="B181" s="176"/>
      <c r="C181" s="174"/>
      <c r="D181" s="86" t="s">
        <v>363</v>
      </c>
      <c r="E181" s="100" t="s">
        <v>364</v>
      </c>
      <c r="F181" s="135"/>
      <c r="G181" s="135"/>
      <c r="H181" s="135"/>
      <c r="I181" s="135"/>
      <c r="J181" s="135"/>
      <c r="K181" s="135"/>
      <c r="L181" s="135"/>
      <c r="M181" s="135"/>
      <c r="N181" s="135"/>
      <c r="O181" s="94"/>
      <c r="P181" s="95"/>
      <c r="Q181" s="95"/>
      <c r="R181" s="95"/>
      <c r="S181" s="96"/>
      <c r="T181" s="97"/>
      <c r="U181" s="95"/>
      <c r="V181" s="95"/>
      <c r="W181" s="98"/>
      <c r="Y181" s="99"/>
      <c r="Z181" s="95"/>
      <c r="AA181" s="95"/>
      <c r="AB181" s="95"/>
      <c r="AC181" s="96"/>
      <c r="AD181" s="97"/>
      <c r="AE181" s="95"/>
      <c r="AF181" s="95"/>
      <c r="AG181" s="98"/>
      <c r="AI181" s="99"/>
      <c r="AJ181" s="95"/>
      <c r="AK181" s="95"/>
      <c r="AL181" s="95"/>
      <c r="AM181" s="96"/>
      <c r="AN181" s="97"/>
      <c r="AO181" s="95"/>
      <c r="AP181" s="95"/>
      <c r="AQ181" s="98"/>
      <c r="AS181" s="99"/>
      <c r="AT181" s="95"/>
      <c r="AU181" s="95"/>
      <c r="AV181" s="95"/>
      <c r="AW181" s="96"/>
      <c r="AX181" s="97"/>
      <c r="AY181" s="95"/>
      <c r="AZ181" s="95"/>
      <c r="BA181" s="98"/>
      <c r="BC181" s="99"/>
      <c r="BD181" s="95"/>
      <c r="BE181" s="95"/>
      <c r="BF181" s="95"/>
      <c r="BG181" s="96"/>
      <c r="BH181" s="97"/>
      <c r="BI181" s="95"/>
      <c r="BJ181" s="95"/>
      <c r="BK181" s="98"/>
    </row>
    <row r="182" spans="2:63" ht="10.8" thickBot="1">
      <c r="B182" s="176"/>
      <c r="C182" s="173"/>
      <c r="D182" s="86" t="s">
        <v>365</v>
      </c>
      <c r="E182" s="100" t="s">
        <v>366</v>
      </c>
      <c r="F182" s="135"/>
      <c r="G182" s="135"/>
      <c r="H182" s="135"/>
      <c r="I182" s="135"/>
      <c r="J182" s="135"/>
      <c r="K182" s="135"/>
      <c r="L182" s="135"/>
      <c r="M182" s="135"/>
      <c r="N182" s="135"/>
      <c r="O182" s="94"/>
      <c r="P182" s="95"/>
      <c r="Q182" s="95"/>
      <c r="R182" s="95"/>
      <c r="S182" s="96"/>
      <c r="T182" s="97"/>
      <c r="U182" s="95"/>
      <c r="V182" s="95"/>
      <c r="W182" s="98"/>
      <c r="Y182" s="99"/>
      <c r="Z182" s="95"/>
      <c r="AA182" s="95"/>
      <c r="AB182" s="95"/>
      <c r="AC182" s="96"/>
      <c r="AD182" s="97"/>
      <c r="AE182" s="95"/>
      <c r="AF182" s="95"/>
      <c r="AG182" s="98"/>
      <c r="AI182" s="99"/>
      <c r="AJ182" s="95"/>
      <c r="AK182" s="95"/>
      <c r="AL182" s="95"/>
      <c r="AM182" s="96"/>
      <c r="AN182" s="97"/>
      <c r="AO182" s="95"/>
      <c r="AP182" s="95"/>
      <c r="AQ182" s="98"/>
      <c r="AS182" s="99"/>
      <c r="AT182" s="95"/>
      <c r="AU182" s="95"/>
      <c r="AV182" s="95"/>
      <c r="AW182" s="96"/>
      <c r="AX182" s="97"/>
      <c r="AY182" s="95"/>
      <c r="AZ182" s="95"/>
      <c r="BA182" s="98"/>
      <c r="BC182" s="99"/>
      <c r="BD182" s="95"/>
      <c r="BE182" s="95"/>
      <c r="BF182" s="95"/>
      <c r="BG182" s="96"/>
      <c r="BH182" s="97"/>
      <c r="BI182" s="95"/>
      <c r="BJ182" s="95"/>
      <c r="BK182" s="98"/>
    </row>
    <row r="183" spans="2:63">
      <c r="B183" s="176"/>
      <c r="C183" s="172" t="s">
        <v>33</v>
      </c>
      <c r="D183" s="115" t="s">
        <v>97</v>
      </c>
      <c r="E183" s="116" t="s">
        <v>98</v>
      </c>
      <c r="F183" s="142"/>
      <c r="G183" s="142"/>
      <c r="H183" s="142"/>
      <c r="I183" s="142"/>
      <c r="J183" s="142"/>
      <c r="K183" s="142"/>
      <c r="L183" s="142"/>
      <c r="M183" s="142"/>
      <c r="N183" s="142"/>
      <c r="O183" s="94"/>
      <c r="P183" s="95"/>
      <c r="Q183" s="95"/>
      <c r="R183" s="95"/>
      <c r="S183" s="96"/>
      <c r="T183" s="97"/>
      <c r="U183" s="95"/>
      <c r="V183" s="95"/>
      <c r="W183" s="98"/>
      <c r="Y183" s="99"/>
      <c r="Z183" s="95"/>
      <c r="AA183" s="95"/>
      <c r="AB183" s="95"/>
      <c r="AC183" s="96"/>
      <c r="AD183" s="97"/>
      <c r="AE183" s="95"/>
      <c r="AF183" s="95"/>
      <c r="AG183" s="98"/>
      <c r="AI183" s="99"/>
      <c r="AJ183" s="95"/>
      <c r="AK183" s="95"/>
      <c r="AL183" s="95"/>
      <c r="AM183" s="96"/>
      <c r="AN183" s="97"/>
      <c r="AO183" s="95"/>
      <c r="AP183" s="95"/>
      <c r="AQ183" s="98"/>
      <c r="AS183" s="99"/>
      <c r="AT183" s="95"/>
      <c r="AU183" s="95"/>
      <c r="AV183" s="95"/>
      <c r="AW183" s="96"/>
      <c r="AX183" s="97"/>
      <c r="AY183" s="95"/>
      <c r="AZ183" s="95"/>
      <c r="BA183" s="98"/>
      <c r="BC183" s="99"/>
      <c r="BD183" s="95"/>
      <c r="BE183" s="95"/>
      <c r="BF183" s="95"/>
      <c r="BG183" s="96"/>
      <c r="BH183" s="97"/>
      <c r="BI183" s="95"/>
      <c r="BJ183" s="95"/>
      <c r="BK183" s="98"/>
    </row>
    <row r="184" spans="2:63">
      <c r="B184" s="176"/>
      <c r="C184" s="174"/>
      <c r="D184" s="115" t="s">
        <v>99</v>
      </c>
      <c r="E184" s="116" t="s">
        <v>100</v>
      </c>
      <c r="F184" s="142"/>
      <c r="G184" s="142"/>
      <c r="H184" s="142"/>
      <c r="I184" s="142"/>
      <c r="J184" s="142"/>
      <c r="K184" s="142"/>
      <c r="L184" s="142"/>
      <c r="M184" s="142"/>
      <c r="N184" s="142"/>
      <c r="O184" s="94"/>
      <c r="P184" s="95"/>
      <c r="Q184" s="95"/>
      <c r="R184" s="95"/>
      <c r="S184" s="96"/>
      <c r="T184" s="97"/>
      <c r="U184" s="95"/>
      <c r="V184" s="95"/>
      <c r="W184" s="98"/>
      <c r="Y184" s="99"/>
      <c r="Z184" s="95"/>
      <c r="AA184" s="95"/>
      <c r="AB184" s="95"/>
      <c r="AC184" s="96"/>
      <c r="AD184" s="97"/>
      <c r="AE184" s="95"/>
      <c r="AF184" s="95"/>
      <c r="AG184" s="98"/>
      <c r="AI184" s="99"/>
      <c r="AJ184" s="95"/>
      <c r="AK184" s="95"/>
      <c r="AL184" s="95"/>
      <c r="AM184" s="96"/>
      <c r="AN184" s="97"/>
      <c r="AO184" s="95"/>
      <c r="AP184" s="95"/>
      <c r="AQ184" s="98"/>
      <c r="AS184" s="99"/>
      <c r="AT184" s="95"/>
      <c r="AU184" s="95"/>
      <c r="AV184" s="95"/>
      <c r="AW184" s="96"/>
      <c r="AX184" s="97"/>
      <c r="AY184" s="95"/>
      <c r="AZ184" s="95"/>
      <c r="BA184" s="98"/>
      <c r="BC184" s="99"/>
      <c r="BD184" s="95"/>
      <c r="BE184" s="95"/>
      <c r="BF184" s="95"/>
      <c r="BG184" s="96"/>
      <c r="BH184" s="97"/>
      <c r="BI184" s="95"/>
      <c r="BJ184" s="95"/>
      <c r="BK184" s="98"/>
    </row>
    <row r="185" spans="2:63">
      <c r="B185" s="176"/>
      <c r="C185" s="174"/>
      <c r="D185" s="115" t="s">
        <v>167</v>
      </c>
      <c r="E185" s="116" t="s">
        <v>168</v>
      </c>
      <c r="F185" s="142"/>
      <c r="G185" s="142"/>
      <c r="H185" s="142"/>
      <c r="I185" s="142"/>
      <c r="J185" s="142"/>
      <c r="K185" s="142"/>
      <c r="L185" s="142"/>
      <c r="M185" s="142"/>
      <c r="N185" s="142"/>
      <c r="O185" s="94"/>
      <c r="P185" s="95"/>
      <c r="Q185" s="95"/>
      <c r="R185" s="95"/>
      <c r="S185" s="96"/>
      <c r="T185" s="97"/>
      <c r="U185" s="95"/>
      <c r="V185" s="95"/>
      <c r="W185" s="98"/>
      <c r="Y185" s="99"/>
      <c r="Z185" s="95"/>
      <c r="AA185" s="95"/>
      <c r="AB185" s="95"/>
      <c r="AC185" s="96"/>
      <c r="AD185" s="97"/>
      <c r="AE185" s="95"/>
      <c r="AF185" s="95"/>
      <c r="AG185" s="98"/>
      <c r="AI185" s="99"/>
      <c r="AJ185" s="95"/>
      <c r="AK185" s="95"/>
      <c r="AL185" s="95"/>
      <c r="AM185" s="96"/>
      <c r="AN185" s="97"/>
      <c r="AO185" s="95"/>
      <c r="AP185" s="95"/>
      <c r="AQ185" s="98"/>
      <c r="AS185" s="99"/>
      <c r="AT185" s="95"/>
      <c r="AU185" s="95"/>
      <c r="AV185" s="95"/>
      <c r="AW185" s="96"/>
      <c r="AX185" s="97"/>
      <c r="AY185" s="95"/>
      <c r="AZ185" s="95"/>
      <c r="BA185" s="98"/>
      <c r="BC185" s="99"/>
      <c r="BD185" s="95"/>
      <c r="BE185" s="95"/>
      <c r="BF185" s="95"/>
      <c r="BG185" s="96"/>
      <c r="BH185" s="97"/>
      <c r="BI185" s="95"/>
      <c r="BJ185" s="95"/>
      <c r="BK185" s="98"/>
    </row>
    <row r="186" spans="2:63">
      <c r="B186" s="176"/>
      <c r="C186" s="174"/>
      <c r="D186" s="115" t="s">
        <v>169</v>
      </c>
      <c r="E186" s="116" t="s">
        <v>170</v>
      </c>
      <c r="F186" s="142"/>
      <c r="G186" s="142"/>
      <c r="H186" s="142"/>
      <c r="I186" s="142"/>
      <c r="J186" s="142"/>
      <c r="K186" s="142"/>
      <c r="L186" s="142"/>
      <c r="M186" s="142"/>
      <c r="N186" s="142"/>
      <c r="O186" s="94"/>
      <c r="P186" s="95"/>
      <c r="Q186" s="95"/>
      <c r="R186" s="95"/>
      <c r="S186" s="96"/>
      <c r="T186" s="97"/>
      <c r="U186" s="95"/>
      <c r="V186" s="95"/>
      <c r="W186" s="98"/>
      <c r="Y186" s="99"/>
      <c r="Z186" s="95"/>
      <c r="AA186" s="95"/>
      <c r="AB186" s="95"/>
      <c r="AC186" s="96"/>
      <c r="AD186" s="97"/>
      <c r="AE186" s="95"/>
      <c r="AF186" s="95"/>
      <c r="AG186" s="98"/>
      <c r="AI186" s="99"/>
      <c r="AJ186" s="95"/>
      <c r="AK186" s="95"/>
      <c r="AL186" s="95"/>
      <c r="AM186" s="96"/>
      <c r="AN186" s="97"/>
      <c r="AO186" s="95"/>
      <c r="AP186" s="95"/>
      <c r="AQ186" s="98"/>
      <c r="AS186" s="99"/>
      <c r="AT186" s="95"/>
      <c r="AU186" s="95"/>
      <c r="AV186" s="95"/>
      <c r="AW186" s="96"/>
      <c r="AX186" s="97"/>
      <c r="AY186" s="95"/>
      <c r="AZ186" s="95"/>
      <c r="BA186" s="98"/>
      <c r="BC186" s="99"/>
      <c r="BD186" s="95"/>
      <c r="BE186" s="95"/>
      <c r="BF186" s="95"/>
      <c r="BG186" s="96"/>
      <c r="BH186" s="97"/>
      <c r="BI186" s="95"/>
      <c r="BJ186" s="95"/>
      <c r="BK186" s="98"/>
    </row>
    <row r="187" spans="2:63" ht="10.8" thickBot="1">
      <c r="B187" s="176"/>
      <c r="C187" s="173"/>
      <c r="D187" s="86" t="s">
        <v>367</v>
      </c>
      <c r="E187" s="100" t="s">
        <v>368</v>
      </c>
      <c r="F187" s="135"/>
      <c r="G187" s="135"/>
      <c r="H187" s="135"/>
      <c r="I187" s="135"/>
      <c r="J187" s="135"/>
      <c r="K187" s="135"/>
      <c r="L187" s="135"/>
      <c r="M187" s="135"/>
      <c r="N187" s="135"/>
      <c r="O187" s="94"/>
      <c r="P187" s="95"/>
      <c r="Q187" s="95"/>
      <c r="R187" s="95"/>
      <c r="S187" s="96"/>
      <c r="T187" s="97"/>
      <c r="U187" s="95"/>
      <c r="V187" s="95"/>
      <c r="W187" s="98"/>
      <c r="Y187" s="99"/>
      <c r="Z187" s="95"/>
      <c r="AA187" s="95"/>
      <c r="AB187" s="95"/>
      <c r="AC187" s="96"/>
      <c r="AD187" s="97"/>
      <c r="AE187" s="95"/>
      <c r="AF187" s="95"/>
      <c r="AG187" s="98"/>
      <c r="AI187" s="99"/>
      <c r="AJ187" s="95"/>
      <c r="AK187" s="95"/>
      <c r="AL187" s="95"/>
      <c r="AM187" s="96"/>
      <c r="AN187" s="97"/>
      <c r="AO187" s="95"/>
      <c r="AP187" s="95"/>
      <c r="AQ187" s="98"/>
      <c r="AS187" s="99"/>
      <c r="AT187" s="95"/>
      <c r="AU187" s="95"/>
      <c r="AV187" s="95"/>
      <c r="AW187" s="96"/>
      <c r="AX187" s="97"/>
      <c r="AY187" s="95"/>
      <c r="AZ187" s="95"/>
      <c r="BA187" s="98"/>
      <c r="BC187" s="99"/>
      <c r="BD187" s="95"/>
      <c r="BE187" s="95"/>
      <c r="BF187" s="95"/>
      <c r="BG187" s="96"/>
      <c r="BH187" s="97"/>
      <c r="BI187" s="95"/>
      <c r="BJ187" s="95"/>
      <c r="BK187" s="98"/>
    </row>
    <row r="188" spans="2:63" ht="10.8" thickBot="1">
      <c r="B188" s="176"/>
      <c r="C188" s="101" t="s">
        <v>34</v>
      </c>
      <c r="D188" s="86" t="s">
        <v>49</v>
      </c>
      <c r="E188" s="102" t="s">
        <v>49</v>
      </c>
      <c r="F188" s="136"/>
      <c r="G188" s="136"/>
      <c r="H188" s="136"/>
      <c r="I188" s="136"/>
      <c r="J188" s="136"/>
      <c r="K188" s="136"/>
      <c r="L188" s="136"/>
      <c r="M188" s="136"/>
      <c r="N188" s="136"/>
      <c r="O188" s="94"/>
      <c r="P188" s="95"/>
      <c r="Q188" s="95"/>
      <c r="R188" s="95"/>
      <c r="S188" s="96"/>
      <c r="T188" s="97"/>
      <c r="U188" s="95"/>
      <c r="V188" s="95"/>
      <c r="W188" s="98"/>
      <c r="Y188" s="99"/>
      <c r="Z188" s="95"/>
      <c r="AA188" s="95"/>
      <c r="AB188" s="95"/>
      <c r="AC188" s="96"/>
      <c r="AD188" s="97"/>
      <c r="AE188" s="95"/>
      <c r="AF188" s="95"/>
      <c r="AG188" s="98"/>
      <c r="AI188" s="99"/>
      <c r="AJ188" s="95"/>
      <c r="AK188" s="95"/>
      <c r="AL188" s="95"/>
      <c r="AM188" s="96"/>
      <c r="AN188" s="97"/>
      <c r="AO188" s="95"/>
      <c r="AP188" s="95"/>
      <c r="AQ188" s="98"/>
      <c r="AS188" s="99"/>
      <c r="AT188" s="95"/>
      <c r="AU188" s="95"/>
      <c r="AV188" s="95"/>
      <c r="AW188" s="96"/>
      <c r="AX188" s="97"/>
      <c r="AY188" s="95"/>
      <c r="AZ188" s="95"/>
      <c r="BA188" s="98"/>
      <c r="BC188" s="99"/>
      <c r="BD188" s="95"/>
      <c r="BE188" s="95"/>
      <c r="BF188" s="95"/>
      <c r="BG188" s="96"/>
      <c r="BH188" s="97"/>
      <c r="BI188" s="95"/>
      <c r="BJ188" s="95"/>
      <c r="BK188" s="98"/>
    </row>
    <row r="189" spans="2:63" ht="10.8" thickBot="1">
      <c r="B189" s="176"/>
      <c r="C189" s="101" t="s">
        <v>35</v>
      </c>
      <c r="D189" s="86" t="s">
        <v>369</v>
      </c>
      <c r="E189" s="100" t="s">
        <v>370</v>
      </c>
      <c r="F189" s="135"/>
      <c r="G189" s="135"/>
      <c r="H189" s="135"/>
      <c r="I189" s="135"/>
      <c r="J189" s="135"/>
      <c r="K189" s="135"/>
      <c r="L189" s="135"/>
      <c r="M189" s="135"/>
      <c r="N189" s="135"/>
      <c r="O189" s="94"/>
      <c r="P189" s="95"/>
      <c r="Q189" s="95"/>
      <c r="R189" s="95"/>
      <c r="S189" s="96"/>
      <c r="T189" s="97"/>
      <c r="U189" s="95"/>
      <c r="V189" s="95"/>
      <c r="W189" s="98"/>
      <c r="Y189" s="99"/>
      <c r="Z189" s="95"/>
      <c r="AA189" s="95"/>
      <c r="AB189" s="95"/>
      <c r="AC189" s="96"/>
      <c r="AD189" s="97"/>
      <c r="AE189" s="95"/>
      <c r="AF189" s="95"/>
      <c r="AG189" s="98"/>
      <c r="AI189" s="99"/>
      <c r="AJ189" s="95"/>
      <c r="AK189" s="95"/>
      <c r="AL189" s="95"/>
      <c r="AM189" s="96"/>
      <c r="AN189" s="97"/>
      <c r="AO189" s="95"/>
      <c r="AP189" s="95"/>
      <c r="AQ189" s="98"/>
      <c r="AS189" s="99"/>
      <c r="AT189" s="95"/>
      <c r="AU189" s="95"/>
      <c r="AV189" s="95"/>
      <c r="AW189" s="96"/>
      <c r="AX189" s="97"/>
      <c r="AY189" s="95"/>
      <c r="AZ189" s="95"/>
      <c r="BA189" s="98"/>
      <c r="BC189" s="99"/>
      <c r="BD189" s="95"/>
      <c r="BE189" s="95"/>
      <c r="BF189" s="95"/>
      <c r="BG189" s="96"/>
      <c r="BH189" s="97"/>
      <c r="BI189" s="95"/>
      <c r="BJ189" s="95"/>
      <c r="BK189" s="98"/>
    </row>
    <row r="190" spans="2:63">
      <c r="B190" s="176"/>
      <c r="C190" s="172" t="s">
        <v>36</v>
      </c>
      <c r="D190" s="86" t="s">
        <v>371</v>
      </c>
      <c r="E190" s="117" t="s">
        <v>372</v>
      </c>
      <c r="F190" s="143"/>
      <c r="G190" s="143"/>
      <c r="H190" s="143"/>
      <c r="I190" s="143"/>
      <c r="J190" s="143"/>
      <c r="K190" s="143"/>
      <c r="L190" s="143"/>
      <c r="M190" s="143"/>
      <c r="N190" s="143"/>
      <c r="O190" s="94"/>
      <c r="P190" s="95"/>
      <c r="Q190" s="95"/>
      <c r="R190" s="95"/>
      <c r="S190" s="96"/>
      <c r="T190" s="97"/>
      <c r="U190" s="95"/>
      <c r="V190" s="95"/>
      <c r="W190" s="98"/>
      <c r="Y190" s="99"/>
      <c r="Z190" s="95"/>
      <c r="AA190" s="95"/>
      <c r="AB190" s="95"/>
      <c r="AC190" s="96"/>
      <c r="AD190" s="97"/>
      <c r="AE190" s="95"/>
      <c r="AF190" s="95"/>
      <c r="AG190" s="98"/>
      <c r="AI190" s="99"/>
      <c r="AJ190" s="95"/>
      <c r="AK190" s="95"/>
      <c r="AL190" s="95"/>
      <c r="AM190" s="96"/>
      <c r="AN190" s="97"/>
      <c r="AO190" s="95"/>
      <c r="AP190" s="95"/>
      <c r="AQ190" s="98"/>
      <c r="AS190" s="99"/>
      <c r="AT190" s="95"/>
      <c r="AU190" s="95"/>
      <c r="AV190" s="95"/>
      <c r="AW190" s="96"/>
      <c r="AX190" s="97"/>
      <c r="AY190" s="95"/>
      <c r="AZ190" s="95"/>
      <c r="BA190" s="98"/>
      <c r="BC190" s="99"/>
      <c r="BD190" s="95"/>
      <c r="BE190" s="95"/>
      <c r="BF190" s="95"/>
      <c r="BG190" s="96"/>
      <c r="BH190" s="97"/>
      <c r="BI190" s="95"/>
      <c r="BJ190" s="95"/>
      <c r="BK190" s="98"/>
    </row>
    <row r="191" spans="2:63" ht="10.8" thickBot="1">
      <c r="B191" s="176"/>
      <c r="C191" s="173"/>
      <c r="D191" s="86" t="s">
        <v>373</v>
      </c>
      <c r="E191" s="117" t="s">
        <v>374</v>
      </c>
      <c r="F191" s="143"/>
      <c r="G191" s="143"/>
      <c r="H191" s="143"/>
      <c r="I191" s="143"/>
      <c r="J191" s="143"/>
      <c r="K191" s="143"/>
      <c r="L191" s="143"/>
      <c r="M191" s="143"/>
      <c r="N191" s="143"/>
      <c r="O191" s="94"/>
      <c r="P191" s="95"/>
      <c r="Q191" s="95"/>
      <c r="R191" s="95"/>
      <c r="S191" s="96"/>
      <c r="T191" s="97"/>
      <c r="U191" s="95"/>
      <c r="V191" s="95"/>
      <c r="W191" s="98"/>
      <c r="Y191" s="99"/>
      <c r="Z191" s="95"/>
      <c r="AA191" s="95"/>
      <c r="AB191" s="95"/>
      <c r="AC191" s="96"/>
      <c r="AD191" s="97"/>
      <c r="AE191" s="95"/>
      <c r="AF191" s="95"/>
      <c r="AG191" s="98"/>
      <c r="AI191" s="99"/>
      <c r="AJ191" s="95"/>
      <c r="AK191" s="95"/>
      <c r="AL191" s="95"/>
      <c r="AM191" s="96"/>
      <c r="AN191" s="97"/>
      <c r="AO191" s="95"/>
      <c r="AP191" s="95"/>
      <c r="AQ191" s="98"/>
      <c r="AS191" s="99"/>
      <c r="AT191" s="95"/>
      <c r="AU191" s="95"/>
      <c r="AV191" s="95"/>
      <c r="AW191" s="96"/>
      <c r="AX191" s="97"/>
      <c r="AY191" s="95"/>
      <c r="AZ191" s="95"/>
      <c r="BA191" s="98"/>
      <c r="BC191" s="99"/>
      <c r="BD191" s="95"/>
      <c r="BE191" s="95"/>
      <c r="BF191" s="95"/>
      <c r="BG191" s="96"/>
      <c r="BH191" s="97"/>
      <c r="BI191" s="95"/>
      <c r="BJ191" s="95"/>
      <c r="BK191" s="98"/>
    </row>
    <row r="192" spans="2:63" ht="10.8" thickBot="1">
      <c r="B192" s="176"/>
      <c r="C192" s="101" t="s">
        <v>38</v>
      </c>
      <c r="D192" s="86" t="s">
        <v>375</v>
      </c>
      <c r="E192" s="100" t="s">
        <v>138</v>
      </c>
      <c r="F192" s="135"/>
      <c r="G192" s="135"/>
      <c r="H192" s="135"/>
      <c r="I192" s="135"/>
      <c r="J192" s="135"/>
      <c r="K192" s="135"/>
      <c r="L192" s="135"/>
      <c r="M192" s="135"/>
      <c r="N192" s="135"/>
      <c r="O192" s="94"/>
      <c r="P192" s="95"/>
      <c r="Q192" s="95"/>
      <c r="R192" s="95"/>
      <c r="S192" s="96"/>
      <c r="T192" s="97"/>
      <c r="U192" s="95"/>
      <c r="V192" s="95"/>
      <c r="W192" s="98"/>
      <c r="Y192" s="99"/>
      <c r="Z192" s="95"/>
      <c r="AA192" s="95"/>
      <c r="AB192" s="95"/>
      <c r="AC192" s="96"/>
      <c r="AD192" s="97"/>
      <c r="AE192" s="95"/>
      <c r="AF192" s="95"/>
      <c r="AG192" s="98"/>
      <c r="AI192" s="99"/>
      <c r="AJ192" s="95"/>
      <c r="AK192" s="95"/>
      <c r="AL192" s="95"/>
      <c r="AM192" s="96"/>
      <c r="AN192" s="97"/>
      <c r="AO192" s="95"/>
      <c r="AP192" s="95"/>
      <c r="AQ192" s="98"/>
      <c r="AS192" s="99"/>
      <c r="AT192" s="95"/>
      <c r="AU192" s="95"/>
      <c r="AV192" s="95"/>
      <c r="AW192" s="96"/>
      <c r="AX192" s="97"/>
      <c r="AY192" s="95"/>
      <c r="AZ192" s="95"/>
      <c r="BA192" s="98"/>
      <c r="BC192" s="99"/>
      <c r="BD192" s="95"/>
      <c r="BE192" s="95"/>
      <c r="BF192" s="95"/>
      <c r="BG192" s="96"/>
      <c r="BH192" s="97"/>
      <c r="BI192" s="95"/>
      <c r="BJ192" s="95"/>
      <c r="BK192" s="98"/>
    </row>
    <row r="193" spans="2:63" ht="10.8" thickBot="1">
      <c r="B193" s="176"/>
      <c r="C193" s="111" t="s">
        <v>39</v>
      </c>
      <c r="D193" s="103" t="s">
        <v>376</v>
      </c>
      <c r="E193" s="104" t="s">
        <v>377</v>
      </c>
      <c r="F193" s="137"/>
      <c r="G193" s="137"/>
      <c r="H193" s="137"/>
      <c r="I193" s="137"/>
      <c r="J193" s="137"/>
      <c r="K193" s="137"/>
      <c r="L193" s="137"/>
      <c r="M193" s="137"/>
      <c r="N193" s="137"/>
      <c r="O193" s="94" t="s">
        <v>405</v>
      </c>
      <c r="P193" s="95"/>
      <c r="Q193" s="95"/>
      <c r="R193" s="95"/>
      <c r="S193" s="96"/>
      <c r="T193" s="97"/>
      <c r="U193" s="95"/>
      <c r="V193" s="95"/>
      <c r="W193" s="98"/>
      <c r="Y193" s="99"/>
      <c r="Z193" s="95"/>
      <c r="AA193" s="95"/>
      <c r="AB193" s="95"/>
      <c r="AC193" s="96"/>
      <c r="AD193" s="97"/>
      <c r="AE193" s="95"/>
      <c r="AF193" s="95"/>
      <c r="AG193" s="98"/>
      <c r="AI193" s="99"/>
      <c r="AJ193" s="95"/>
      <c r="AK193" s="95"/>
      <c r="AL193" s="95"/>
      <c r="AM193" s="96"/>
      <c r="AN193" s="97"/>
      <c r="AO193" s="95"/>
      <c r="AP193" s="95"/>
      <c r="AQ193" s="98"/>
      <c r="AS193" s="99"/>
      <c r="AT193" s="95"/>
      <c r="AU193" s="95"/>
      <c r="AV193" s="95"/>
      <c r="AW193" s="96"/>
      <c r="AX193" s="97"/>
      <c r="AY193" s="95"/>
      <c r="AZ193" s="95"/>
      <c r="BA193" s="98"/>
      <c r="BC193" s="99"/>
      <c r="BD193" s="95"/>
      <c r="BE193" s="95"/>
      <c r="BF193" s="95"/>
      <c r="BG193" s="96"/>
      <c r="BH193" s="97"/>
      <c r="BI193" s="95"/>
      <c r="BJ193" s="95"/>
      <c r="BK193" s="98"/>
    </row>
    <row r="194" spans="2:63" ht="10.8" thickBot="1">
      <c r="B194" s="176"/>
      <c r="C194" s="118" t="s">
        <v>40</v>
      </c>
      <c r="D194" s="119" t="s">
        <v>406</v>
      </c>
      <c r="E194" s="120" t="s">
        <v>49</v>
      </c>
      <c r="F194" s="144"/>
      <c r="G194" s="144"/>
      <c r="H194" s="144"/>
      <c r="I194" s="144"/>
      <c r="J194" s="144"/>
      <c r="K194" s="144"/>
      <c r="L194" s="144"/>
      <c r="M194" s="144"/>
      <c r="N194" s="144"/>
      <c r="O194" s="94"/>
      <c r="P194" s="95"/>
      <c r="Q194" s="95"/>
      <c r="R194" s="95"/>
      <c r="S194" s="96"/>
      <c r="T194" s="97"/>
      <c r="U194" s="95"/>
      <c r="V194" s="95"/>
      <c r="W194" s="98"/>
      <c r="Y194" s="99"/>
      <c r="Z194" s="95"/>
      <c r="AA194" s="95"/>
      <c r="AB194" s="95"/>
      <c r="AC194" s="96"/>
      <c r="AD194" s="97"/>
      <c r="AE194" s="95"/>
      <c r="AF194" s="95"/>
      <c r="AG194" s="98"/>
      <c r="AI194" s="99"/>
      <c r="AJ194" s="95"/>
      <c r="AK194" s="95"/>
      <c r="AL194" s="95"/>
      <c r="AM194" s="96"/>
      <c r="AN194" s="97"/>
      <c r="AO194" s="95"/>
      <c r="AP194" s="95"/>
      <c r="AQ194" s="98"/>
      <c r="AS194" s="99"/>
      <c r="AT194" s="95"/>
      <c r="AU194" s="95"/>
      <c r="AV194" s="95"/>
      <c r="AW194" s="96"/>
      <c r="AX194" s="97"/>
      <c r="AY194" s="95"/>
      <c r="AZ194" s="95"/>
      <c r="BA194" s="98"/>
      <c r="BC194" s="99"/>
      <c r="BD194" s="95"/>
      <c r="BE194" s="95"/>
      <c r="BF194" s="95"/>
      <c r="BG194" s="96"/>
      <c r="BH194" s="97"/>
      <c r="BI194" s="95"/>
      <c r="BJ194" s="95"/>
      <c r="BK194" s="98"/>
    </row>
    <row r="195" spans="2:63">
      <c r="B195" s="178" t="s">
        <v>41</v>
      </c>
      <c r="C195" s="172" t="s">
        <v>42</v>
      </c>
      <c r="D195" s="105"/>
      <c r="E195" s="113" t="s">
        <v>1</v>
      </c>
      <c r="F195" s="140"/>
      <c r="G195" s="140"/>
      <c r="H195" s="140"/>
      <c r="I195" s="140"/>
      <c r="J195" s="140"/>
      <c r="K195" s="140"/>
      <c r="L195" s="140"/>
      <c r="M195" s="140"/>
      <c r="N195" s="140"/>
      <c r="O195" s="94" t="s">
        <v>405</v>
      </c>
      <c r="P195" s="95"/>
      <c r="Q195" s="95"/>
      <c r="R195" s="95"/>
      <c r="S195" s="96"/>
      <c r="T195" s="97"/>
      <c r="U195" s="95"/>
      <c r="V195" s="95"/>
      <c r="W195" s="98"/>
      <c r="Y195" s="99"/>
      <c r="Z195" s="95"/>
      <c r="AA195" s="95"/>
      <c r="AB195" s="95"/>
      <c r="AC195" s="96"/>
      <c r="AD195" s="97"/>
      <c r="AE195" s="95"/>
      <c r="AF195" s="95"/>
      <c r="AG195" s="98"/>
      <c r="AI195" s="99"/>
      <c r="AJ195" s="95"/>
      <c r="AK195" s="95"/>
      <c r="AL195" s="95"/>
      <c r="AM195" s="96"/>
      <c r="AN195" s="97"/>
      <c r="AO195" s="95"/>
      <c r="AP195" s="95"/>
      <c r="AQ195" s="98"/>
      <c r="AS195" s="99"/>
      <c r="AT195" s="95"/>
      <c r="AU195" s="95"/>
      <c r="AV195" s="95"/>
      <c r="AW195" s="96"/>
      <c r="AX195" s="97"/>
      <c r="AY195" s="95"/>
      <c r="AZ195" s="95"/>
      <c r="BA195" s="98"/>
      <c r="BC195" s="99"/>
      <c r="BD195" s="95"/>
      <c r="BE195" s="95"/>
      <c r="BF195" s="95"/>
      <c r="BG195" s="96"/>
      <c r="BH195" s="97"/>
      <c r="BI195" s="95"/>
      <c r="BJ195" s="95"/>
      <c r="BK195" s="98"/>
    </row>
    <row r="196" spans="2:63" ht="10.8" thickBot="1">
      <c r="B196" s="176"/>
      <c r="C196" s="173"/>
      <c r="D196" s="107"/>
      <c r="E196" s="121" t="s">
        <v>2</v>
      </c>
      <c r="F196" s="139"/>
      <c r="G196" s="139"/>
      <c r="H196" s="139"/>
      <c r="I196" s="139"/>
      <c r="J196" s="139"/>
      <c r="K196" s="139"/>
      <c r="L196" s="139"/>
      <c r="M196" s="139"/>
      <c r="N196" s="139"/>
      <c r="O196" s="94" t="s">
        <v>405</v>
      </c>
      <c r="P196" s="95"/>
      <c r="Q196" s="95"/>
      <c r="R196" s="95"/>
      <c r="S196" s="96"/>
      <c r="T196" s="97"/>
      <c r="U196" s="95"/>
      <c r="V196" s="95"/>
      <c r="W196" s="98"/>
      <c r="Y196" s="99"/>
      <c r="Z196" s="95"/>
      <c r="AA196" s="95"/>
      <c r="AB196" s="95"/>
      <c r="AC196" s="96"/>
      <c r="AD196" s="97"/>
      <c r="AE196" s="95"/>
      <c r="AF196" s="95"/>
      <c r="AG196" s="98"/>
      <c r="AI196" s="99"/>
      <c r="AJ196" s="95"/>
      <c r="AK196" s="95"/>
      <c r="AL196" s="95"/>
      <c r="AM196" s="96"/>
      <c r="AN196" s="97"/>
      <c r="AO196" s="95"/>
      <c r="AP196" s="95"/>
      <c r="AQ196" s="98"/>
      <c r="AS196" s="99"/>
      <c r="AT196" s="95"/>
      <c r="AU196" s="95"/>
      <c r="AV196" s="95"/>
      <c r="AW196" s="96"/>
      <c r="AX196" s="97"/>
      <c r="AY196" s="95"/>
      <c r="AZ196" s="95"/>
      <c r="BA196" s="98"/>
      <c r="BC196" s="99"/>
      <c r="BD196" s="95"/>
      <c r="BE196" s="95"/>
      <c r="BF196" s="95"/>
      <c r="BG196" s="96"/>
      <c r="BH196" s="97"/>
      <c r="BI196" s="95"/>
      <c r="BJ196" s="95"/>
      <c r="BK196" s="98"/>
    </row>
    <row r="197" spans="2:63">
      <c r="B197" s="176"/>
      <c r="C197" s="174" t="s">
        <v>43</v>
      </c>
      <c r="D197" s="109" t="s">
        <v>378</v>
      </c>
      <c r="E197" s="110" t="s">
        <v>379</v>
      </c>
      <c r="F197" s="138"/>
      <c r="G197" s="138"/>
      <c r="H197" s="138"/>
      <c r="I197" s="138"/>
      <c r="J197" s="138"/>
      <c r="K197" s="138"/>
      <c r="L197" s="138"/>
      <c r="M197" s="138"/>
      <c r="N197" s="138"/>
      <c r="O197" s="94" t="s">
        <v>405</v>
      </c>
      <c r="P197" s="95"/>
      <c r="Q197" s="95"/>
      <c r="R197" s="95"/>
      <c r="S197" s="96"/>
      <c r="T197" s="97"/>
      <c r="U197" s="95"/>
      <c r="V197" s="95"/>
      <c r="W197" s="98"/>
      <c r="Y197" s="99"/>
      <c r="Z197" s="95"/>
      <c r="AA197" s="95"/>
      <c r="AB197" s="95"/>
      <c r="AC197" s="96"/>
      <c r="AD197" s="97"/>
      <c r="AE197" s="95"/>
      <c r="AF197" s="95"/>
      <c r="AG197" s="98"/>
      <c r="AI197" s="99"/>
      <c r="AJ197" s="95"/>
      <c r="AK197" s="95"/>
      <c r="AL197" s="95"/>
      <c r="AM197" s="96"/>
      <c r="AN197" s="97"/>
      <c r="AO197" s="95"/>
      <c r="AP197" s="95"/>
      <c r="AQ197" s="98"/>
      <c r="AS197" s="99"/>
      <c r="AT197" s="95"/>
      <c r="AU197" s="95"/>
      <c r="AV197" s="95"/>
      <c r="AW197" s="96"/>
      <c r="AX197" s="97"/>
      <c r="AY197" s="95"/>
      <c r="AZ197" s="95"/>
      <c r="BA197" s="98"/>
      <c r="BC197" s="99"/>
      <c r="BD197" s="95"/>
      <c r="BE197" s="95"/>
      <c r="BF197" s="95"/>
      <c r="BG197" s="96"/>
      <c r="BH197" s="97"/>
      <c r="BI197" s="95"/>
      <c r="BJ197" s="95"/>
      <c r="BK197" s="98"/>
    </row>
    <row r="198" spans="2:63" ht="10.8" thickBot="1">
      <c r="B198" s="179"/>
      <c r="C198" s="173"/>
      <c r="D198" s="86" t="s">
        <v>380</v>
      </c>
      <c r="E198" s="100" t="s">
        <v>381</v>
      </c>
      <c r="F198" s="143"/>
      <c r="G198" s="143"/>
      <c r="H198" s="143"/>
      <c r="I198" s="143"/>
      <c r="J198" s="143"/>
      <c r="K198" s="143"/>
      <c r="L198" s="143"/>
      <c r="M198" s="143"/>
      <c r="N198" s="143"/>
      <c r="O198" s="122"/>
      <c r="P198" s="95"/>
      <c r="Q198" s="95"/>
      <c r="R198" s="95"/>
      <c r="S198" s="96"/>
      <c r="T198" s="97"/>
      <c r="U198" s="95"/>
      <c r="V198" s="95"/>
      <c r="W198" s="98"/>
      <c r="Y198" s="99"/>
      <c r="Z198" s="95"/>
      <c r="AA198" s="95"/>
      <c r="AB198" s="95"/>
      <c r="AC198" s="96"/>
      <c r="AD198" s="97"/>
      <c r="AE198" s="95"/>
      <c r="AF198" s="95"/>
      <c r="AG198" s="98"/>
      <c r="AI198" s="99"/>
      <c r="AJ198" s="95"/>
      <c r="AK198" s="95"/>
      <c r="AL198" s="95"/>
      <c r="AM198" s="96"/>
      <c r="AN198" s="97"/>
      <c r="AO198" s="95"/>
      <c r="AP198" s="95"/>
      <c r="AQ198" s="98"/>
      <c r="AS198" s="99"/>
      <c r="AT198" s="95"/>
      <c r="AU198" s="95"/>
      <c r="AV198" s="95"/>
      <c r="AW198" s="96"/>
      <c r="AX198" s="97"/>
      <c r="AY198" s="95"/>
      <c r="AZ198" s="95"/>
      <c r="BA198" s="98"/>
      <c r="BC198" s="99"/>
      <c r="BD198" s="95"/>
      <c r="BE198" s="95"/>
      <c r="BF198" s="95"/>
      <c r="BG198" s="96"/>
      <c r="BH198" s="97"/>
      <c r="BI198" s="95"/>
      <c r="BJ198" s="95"/>
      <c r="BK198" s="98"/>
    </row>
    <row r="199" spans="2:63" ht="10.8" thickBot="1">
      <c r="O199" s="123"/>
      <c r="P199" s="124"/>
      <c r="Q199" s="124"/>
      <c r="R199" s="124"/>
      <c r="S199" s="125"/>
      <c r="T199" s="126"/>
      <c r="U199" s="124"/>
      <c r="V199" s="124"/>
      <c r="W199" s="125"/>
      <c r="Y199" s="123"/>
      <c r="Z199" s="124"/>
      <c r="AA199" s="124"/>
      <c r="AB199" s="124"/>
      <c r="AC199" s="125"/>
      <c r="AD199" s="126"/>
      <c r="AE199" s="124"/>
      <c r="AF199" s="124"/>
      <c r="AG199" s="125"/>
      <c r="AI199" s="123"/>
      <c r="AJ199" s="124"/>
      <c r="AK199" s="124"/>
      <c r="AL199" s="124"/>
      <c r="AM199" s="125"/>
      <c r="AN199" s="126"/>
      <c r="AO199" s="124"/>
      <c r="AP199" s="124"/>
      <c r="AQ199" s="125"/>
      <c r="AS199" s="123"/>
      <c r="AT199" s="124"/>
      <c r="AU199" s="124"/>
      <c r="AV199" s="124"/>
      <c r="AW199" s="125"/>
      <c r="AX199" s="126"/>
      <c r="AY199" s="124"/>
      <c r="AZ199" s="124"/>
      <c r="BA199" s="125"/>
      <c r="BC199" s="123"/>
      <c r="BD199" s="124"/>
      <c r="BE199" s="124"/>
      <c r="BF199" s="124"/>
      <c r="BG199" s="125"/>
      <c r="BH199" s="126"/>
      <c r="BI199" s="124"/>
      <c r="BJ199" s="124"/>
      <c r="BK199" s="125"/>
    </row>
    <row r="202" spans="2:63" ht="15.75" customHeight="1"/>
    <row r="218" ht="12.75" customHeight="1"/>
  </sheetData>
  <mergeCells count="159">
    <mergeCell ref="BF12:BF13"/>
    <mergeCell ref="BG12:BG13"/>
    <mergeCell ref="BH12:BH13"/>
    <mergeCell ref="BI12:BI13"/>
    <mergeCell ref="BJ12:BJ13"/>
    <mergeCell ref="BK12:BK13"/>
    <mergeCell ref="D13:E13"/>
    <mergeCell ref="C14:C18"/>
    <mergeCell ref="C19:C21"/>
    <mergeCell ref="AG12:AG13"/>
    <mergeCell ref="AI12:AI13"/>
    <mergeCell ref="AJ12:AJ13"/>
    <mergeCell ref="AF12:AF13"/>
    <mergeCell ref="AC12:AC13"/>
    <mergeCell ref="AD12:AD13"/>
    <mergeCell ref="AE12:AE13"/>
    <mergeCell ref="Y12:Y13"/>
    <mergeCell ref="Z12:Z13"/>
    <mergeCell ref="AA12:AA13"/>
    <mergeCell ref="AB12:AB13"/>
    <mergeCell ref="U12:U13"/>
    <mergeCell ref="V12:V13"/>
    <mergeCell ref="W12:W13"/>
    <mergeCell ref="Q12:Q13"/>
    <mergeCell ref="BJ9:BJ10"/>
    <mergeCell ref="BK9:BK10"/>
    <mergeCell ref="B12:E12"/>
    <mergeCell ref="O12:O13"/>
    <mergeCell ref="P12:P13"/>
    <mergeCell ref="AK12:AK13"/>
    <mergeCell ref="AL12:AL13"/>
    <mergeCell ref="AM12:AM13"/>
    <mergeCell ref="AN12:AN13"/>
    <mergeCell ref="AO12:AO13"/>
    <mergeCell ref="AP12:AP13"/>
    <mergeCell ref="AQ12:AQ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C12:BC13"/>
    <mergeCell ref="BD12:BD13"/>
    <mergeCell ref="BE12:BE13"/>
    <mergeCell ref="AZ9:AZ10"/>
    <mergeCell ref="BA9:BA10"/>
    <mergeCell ref="BC9:BC10"/>
    <mergeCell ref="BD9:BD10"/>
    <mergeCell ref="BE9:BE10"/>
    <mergeCell ref="BF9:BF10"/>
    <mergeCell ref="BG9:BG10"/>
    <mergeCell ref="BH9:BH10"/>
    <mergeCell ref="BI9:BI10"/>
    <mergeCell ref="AP9:AP10"/>
    <mergeCell ref="AQ9:AQ10"/>
    <mergeCell ref="AS9:AS10"/>
    <mergeCell ref="AT9:AT10"/>
    <mergeCell ref="AU9:AU10"/>
    <mergeCell ref="AV9:AV10"/>
    <mergeCell ref="AW9:AW10"/>
    <mergeCell ref="AX9:AX10"/>
    <mergeCell ref="AY9:AY10"/>
    <mergeCell ref="B6:C6"/>
    <mergeCell ref="O7:W7"/>
    <mergeCell ref="Y7:AG7"/>
    <mergeCell ref="AI7:AQ7"/>
    <mergeCell ref="AS7:BA7"/>
    <mergeCell ref="BC7:BK7"/>
    <mergeCell ref="B8:E11"/>
    <mergeCell ref="O8:S8"/>
    <mergeCell ref="T8:W8"/>
    <mergeCell ref="Y8:AC8"/>
    <mergeCell ref="AD8:AG8"/>
    <mergeCell ref="AI8:AM8"/>
    <mergeCell ref="AN8:AQ8"/>
    <mergeCell ref="AS8:AW8"/>
    <mergeCell ref="AX8:BA8"/>
    <mergeCell ref="BC8:BG8"/>
    <mergeCell ref="BH8:BK8"/>
    <mergeCell ref="O9:O10"/>
    <mergeCell ref="P9:P10"/>
    <mergeCell ref="AK9:AK10"/>
    <mergeCell ref="AL9:AL10"/>
    <mergeCell ref="AM9:AM10"/>
    <mergeCell ref="AN9:AN10"/>
    <mergeCell ref="AO9:AO10"/>
    <mergeCell ref="V9:V10"/>
    <mergeCell ref="W9:W10"/>
    <mergeCell ref="U9:U10"/>
    <mergeCell ref="Q9:Q10"/>
    <mergeCell ref="R9:R10"/>
    <mergeCell ref="S9:S10"/>
    <mergeCell ref="T9:T10"/>
    <mergeCell ref="AG9:AG10"/>
    <mergeCell ref="AI9:AI10"/>
    <mergeCell ref="AJ9:AJ10"/>
    <mergeCell ref="AD9:AD10"/>
    <mergeCell ref="AE9:AE10"/>
    <mergeCell ref="AF9:AF10"/>
    <mergeCell ref="AC9:AC10"/>
    <mergeCell ref="Y9:Y10"/>
    <mergeCell ref="Z9:Z10"/>
    <mergeCell ref="AA9:AA10"/>
    <mergeCell ref="AB9:AB10"/>
    <mergeCell ref="R12:R13"/>
    <mergeCell ref="S12:S13"/>
    <mergeCell ref="T12:T13"/>
    <mergeCell ref="C22:C25"/>
    <mergeCell ref="C27:C30"/>
    <mergeCell ref="C32:C110"/>
    <mergeCell ref="C111:C113"/>
    <mergeCell ref="C114:C115"/>
    <mergeCell ref="C116:C117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C118:C119"/>
    <mergeCell ref="C120:C121"/>
    <mergeCell ref="B111:B127"/>
    <mergeCell ref="B14:B21"/>
    <mergeCell ref="B22:B110"/>
    <mergeCell ref="C122:C125"/>
    <mergeCell ref="C126:C127"/>
    <mergeCell ref="B180:B194"/>
    <mergeCell ref="B195:B198"/>
    <mergeCell ref="B128:B164"/>
    <mergeCell ref="B165:B179"/>
    <mergeCell ref="C197:C198"/>
    <mergeCell ref="C129:C164"/>
    <mergeCell ref="C165:C166"/>
    <mergeCell ref="C167:C169"/>
    <mergeCell ref="C170:C173"/>
    <mergeCell ref="C174:C179"/>
    <mergeCell ref="C180:C182"/>
    <mergeCell ref="C183:C187"/>
    <mergeCell ref="C190:C191"/>
    <mergeCell ref="C195:C196"/>
    <mergeCell ref="F7:N7"/>
    <mergeCell ref="F8:J8"/>
    <mergeCell ref="K8:N8"/>
    <mergeCell ref="F9:F10"/>
    <mergeCell ref="G9:G10"/>
    <mergeCell ref="H9:H10"/>
    <mergeCell ref="I9:I10"/>
    <mergeCell ref="J9:J10"/>
    <mergeCell ref="K9:K10"/>
    <mergeCell ref="L9:L10"/>
    <mergeCell ref="M9:M10"/>
    <mergeCell ref="N9:N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F200"/>
  <sheetViews>
    <sheetView topLeftCell="D4" workbookViewId="0">
      <selection activeCell="J12" sqref="J12:J1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8" width="22.44140625" style="1" customWidth="1"/>
    <col min="9" max="9" width="21.5546875" style="1" customWidth="1"/>
    <col min="10" max="10" width="19.6640625" style="1" customWidth="1"/>
    <col min="11" max="11" width="20.44140625" style="1" customWidth="1"/>
    <col min="12" max="31" width="15.6640625" style="1" customWidth="1"/>
    <col min="32" max="40" width="15.5546875" style="1" customWidth="1"/>
    <col min="41" max="41" width="4.109375" style="1" customWidth="1"/>
    <col min="42" max="50" width="15.5546875" style="1" customWidth="1"/>
    <col min="51" max="51" width="4.109375" style="1" customWidth="1"/>
    <col min="52" max="60" width="15.5546875" style="1" customWidth="1"/>
    <col min="61" max="61" width="4.109375" style="1" customWidth="1"/>
    <col min="62" max="70" width="15.5546875" style="1" customWidth="1"/>
    <col min="71" max="71" width="4.109375" style="1" customWidth="1"/>
    <col min="72" max="80" width="15.5546875" style="1" customWidth="1"/>
    <col min="81" max="81" width="4.109375" style="1" customWidth="1"/>
    <col min="82" max="90" width="15.5546875" style="1" customWidth="1"/>
    <col min="91" max="16384" width="11.44140625" style="1"/>
  </cols>
  <sheetData>
    <row r="1" spans="2:32" ht="14.4">
      <c r="C1" s="14"/>
      <c r="D1" s="14"/>
      <c r="E1" s="14"/>
      <c r="F1" s="14"/>
      <c r="L1"/>
      <c r="M1"/>
      <c r="N1"/>
    </row>
    <row r="2" spans="2:32" ht="14.4">
      <c r="L2"/>
      <c r="M2"/>
      <c r="N2"/>
    </row>
    <row r="3" spans="2:32" ht="18">
      <c r="G3" s="15" t="s">
        <v>417</v>
      </c>
      <c r="H3" s="15"/>
      <c r="I3" s="15"/>
      <c r="J3" s="15"/>
      <c r="K3" s="15"/>
      <c r="L3"/>
      <c r="M3"/>
      <c r="N3"/>
    </row>
    <row r="4" spans="2:32" ht="13.8" thickBot="1"/>
    <row r="5" spans="2:32" ht="18.600000000000001" thickBot="1">
      <c r="C5" s="260" t="s">
        <v>394</v>
      </c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2"/>
      <c r="Z5" s="17"/>
      <c r="AA5" s="17"/>
      <c r="AB5" s="17"/>
      <c r="AC5" s="17"/>
      <c r="AD5" s="17"/>
      <c r="AE5" s="17"/>
    </row>
    <row r="6" spans="2:32" ht="15" thickBot="1">
      <c r="C6"/>
      <c r="D6"/>
      <c r="E6"/>
      <c r="F6"/>
      <c r="G6"/>
      <c r="H6"/>
      <c r="I6"/>
      <c r="J6"/>
      <c r="K6"/>
      <c r="L6"/>
    </row>
    <row r="7" spans="2:32" ht="13.8" thickBot="1">
      <c r="H7" s="210" t="s">
        <v>422</v>
      </c>
      <c r="I7" s="211"/>
      <c r="J7" s="211"/>
      <c r="K7" s="211"/>
      <c r="L7" s="210" t="s">
        <v>412</v>
      </c>
      <c r="M7" s="211"/>
      <c r="N7" s="211"/>
      <c r="O7" s="211"/>
      <c r="P7" s="210" t="s">
        <v>413</v>
      </c>
      <c r="Q7" s="211"/>
      <c r="R7" s="211"/>
      <c r="S7" s="211"/>
      <c r="T7" s="210" t="s">
        <v>414</v>
      </c>
      <c r="U7" s="211"/>
      <c r="V7" s="211"/>
      <c r="W7" s="211"/>
      <c r="X7" s="210" t="s">
        <v>415</v>
      </c>
      <c r="Y7" s="211"/>
      <c r="Z7" s="211"/>
      <c r="AA7" s="211"/>
      <c r="AB7" s="210" t="s">
        <v>416</v>
      </c>
      <c r="AC7" s="211"/>
      <c r="AD7" s="211"/>
      <c r="AE7" s="263"/>
    </row>
    <row r="8" spans="2:32" ht="14.25" customHeight="1" thickBot="1">
      <c r="C8" s="245" t="s">
        <v>390</v>
      </c>
      <c r="D8" s="246"/>
      <c r="E8" s="247"/>
      <c r="F8" s="248"/>
      <c r="G8" s="249"/>
      <c r="H8" s="212" t="s">
        <v>393</v>
      </c>
      <c r="I8" s="213"/>
      <c r="J8" s="213"/>
      <c r="K8" s="214"/>
      <c r="L8" s="212" t="s">
        <v>393</v>
      </c>
      <c r="M8" s="213"/>
      <c r="N8" s="213"/>
      <c r="O8" s="214"/>
      <c r="P8" s="212" t="s">
        <v>393</v>
      </c>
      <c r="Q8" s="213"/>
      <c r="R8" s="213"/>
      <c r="S8" s="214"/>
      <c r="T8" s="212" t="s">
        <v>393</v>
      </c>
      <c r="U8" s="213"/>
      <c r="V8" s="213"/>
      <c r="W8" s="214"/>
      <c r="X8" s="212" t="s">
        <v>393</v>
      </c>
      <c r="Y8" s="213"/>
      <c r="Z8" s="213"/>
      <c r="AA8" s="214"/>
      <c r="AB8" s="212" t="s">
        <v>393</v>
      </c>
      <c r="AC8" s="213"/>
      <c r="AD8" s="213"/>
      <c r="AE8" s="214"/>
    </row>
    <row r="9" spans="2:32" ht="13.5" customHeight="1">
      <c r="C9" s="250"/>
      <c r="D9" s="251"/>
      <c r="E9" s="252"/>
      <c r="F9" s="253"/>
      <c r="G9" s="254"/>
      <c r="H9" s="215" t="s">
        <v>382</v>
      </c>
      <c r="I9" s="217" t="s">
        <v>384</v>
      </c>
      <c r="J9" s="217" t="s">
        <v>385</v>
      </c>
      <c r="K9" s="219" t="s">
        <v>52</v>
      </c>
      <c r="L9" s="215" t="s">
        <v>382</v>
      </c>
      <c r="M9" s="217" t="s">
        <v>384</v>
      </c>
      <c r="N9" s="217" t="s">
        <v>385</v>
      </c>
      <c r="O9" s="219" t="s">
        <v>52</v>
      </c>
      <c r="P9" s="215" t="s">
        <v>382</v>
      </c>
      <c r="Q9" s="217" t="s">
        <v>384</v>
      </c>
      <c r="R9" s="217" t="s">
        <v>385</v>
      </c>
      <c r="S9" s="219" t="s">
        <v>52</v>
      </c>
      <c r="T9" s="215" t="s">
        <v>382</v>
      </c>
      <c r="U9" s="217" t="s">
        <v>384</v>
      </c>
      <c r="V9" s="217" t="s">
        <v>385</v>
      </c>
      <c r="W9" s="219" t="s">
        <v>52</v>
      </c>
      <c r="X9" s="215" t="s">
        <v>382</v>
      </c>
      <c r="Y9" s="217" t="s">
        <v>384</v>
      </c>
      <c r="Z9" s="217" t="s">
        <v>385</v>
      </c>
      <c r="AA9" s="219" t="s">
        <v>52</v>
      </c>
      <c r="AB9" s="215" t="s">
        <v>382</v>
      </c>
      <c r="AC9" s="217" t="s">
        <v>384</v>
      </c>
      <c r="AD9" s="217" t="s">
        <v>385</v>
      </c>
      <c r="AE9" s="219" t="s">
        <v>52</v>
      </c>
    </row>
    <row r="10" spans="2:32" ht="14.25" customHeight="1" thickBot="1">
      <c r="C10" s="250"/>
      <c r="D10" s="251"/>
      <c r="E10" s="252"/>
      <c r="F10" s="253"/>
      <c r="G10" s="254"/>
      <c r="H10" s="216"/>
      <c r="I10" s="218"/>
      <c r="J10" s="218"/>
      <c r="K10" s="220"/>
      <c r="L10" s="216"/>
      <c r="M10" s="218"/>
      <c r="N10" s="218"/>
      <c r="O10" s="220"/>
      <c r="P10" s="216"/>
      <c r="Q10" s="218"/>
      <c r="R10" s="218"/>
      <c r="S10" s="220"/>
      <c r="T10" s="216"/>
      <c r="U10" s="218"/>
      <c r="V10" s="218"/>
      <c r="W10" s="220"/>
      <c r="X10" s="216"/>
      <c r="Y10" s="218"/>
      <c r="Z10" s="218"/>
      <c r="AA10" s="220"/>
      <c r="AB10" s="216"/>
      <c r="AC10" s="218"/>
      <c r="AD10" s="218"/>
      <c r="AE10" s="220"/>
    </row>
    <row r="11" spans="2:32" ht="14.25" customHeight="1" thickBot="1">
      <c r="C11" s="255"/>
      <c r="D11" s="256"/>
      <c r="E11" s="257"/>
      <c r="F11" s="258"/>
      <c r="G11" s="259"/>
      <c r="H11" s="128">
        <v>470</v>
      </c>
      <c r="I11" s="129">
        <v>1477430</v>
      </c>
      <c r="J11" s="129">
        <v>877120</v>
      </c>
      <c r="K11" s="12">
        <v>90</v>
      </c>
      <c r="L11" s="128">
        <v>470</v>
      </c>
      <c r="M11" s="129">
        <v>1522000</v>
      </c>
      <c r="N11" s="129">
        <f>M11*80%</f>
        <v>1217600</v>
      </c>
      <c r="O11" s="12">
        <v>60</v>
      </c>
      <c r="P11" s="11">
        <v>485</v>
      </c>
      <c r="Q11" s="129">
        <v>1568000</v>
      </c>
      <c r="R11" s="129">
        <f>Q11*80%</f>
        <v>1254400</v>
      </c>
      <c r="S11" s="12">
        <v>60</v>
      </c>
      <c r="T11" s="11">
        <v>490</v>
      </c>
      <c r="U11" s="129">
        <v>1615040</v>
      </c>
      <c r="V11" s="129">
        <f>U11*80%</f>
        <v>1292032</v>
      </c>
      <c r="W11" s="12">
        <v>60</v>
      </c>
      <c r="X11" s="11">
        <v>495</v>
      </c>
      <c r="Y11" s="129">
        <v>1663491</v>
      </c>
      <c r="Z11" s="129">
        <f>Y11*80%</f>
        <v>1330792.8</v>
      </c>
      <c r="AA11" s="12">
        <v>60</v>
      </c>
      <c r="AB11" s="18">
        <v>505</v>
      </c>
      <c r="AC11" s="129">
        <v>1713396</v>
      </c>
      <c r="AD11" s="129">
        <f>AC11*80%</f>
        <v>1370716.8</v>
      </c>
      <c r="AE11" s="12">
        <v>90</v>
      </c>
      <c r="AF11" s="11"/>
    </row>
    <row r="12" spans="2:32" ht="19.5" customHeight="1" thickBot="1">
      <c r="C12" s="240" t="s">
        <v>391</v>
      </c>
      <c r="D12" s="241"/>
      <c r="E12" s="242"/>
      <c r="F12" s="243"/>
      <c r="G12" s="244"/>
      <c r="H12" s="221" t="s">
        <v>392</v>
      </c>
      <c r="I12" s="217" t="s">
        <v>387</v>
      </c>
      <c r="J12" s="217" t="s">
        <v>388</v>
      </c>
      <c r="K12" s="219" t="s">
        <v>389</v>
      </c>
      <c r="L12" s="221" t="s">
        <v>392</v>
      </c>
      <c r="M12" s="217" t="s">
        <v>387</v>
      </c>
      <c r="N12" s="217" t="s">
        <v>388</v>
      </c>
      <c r="O12" s="219" t="s">
        <v>389</v>
      </c>
      <c r="P12" s="221" t="s">
        <v>392</v>
      </c>
      <c r="Q12" s="217" t="s">
        <v>387</v>
      </c>
      <c r="R12" s="217" t="s">
        <v>388</v>
      </c>
      <c r="S12" s="219" t="s">
        <v>389</v>
      </c>
      <c r="T12" s="221" t="s">
        <v>392</v>
      </c>
      <c r="U12" s="217" t="s">
        <v>387</v>
      </c>
      <c r="V12" s="217" t="s">
        <v>388</v>
      </c>
      <c r="W12" s="219" t="s">
        <v>389</v>
      </c>
      <c r="X12" s="221" t="s">
        <v>392</v>
      </c>
      <c r="Y12" s="217" t="s">
        <v>387</v>
      </c>
      <c r="Z12" s="217" t="s">
        <v>388</v>
      </c>
      <c r="AA12" s="219" t="s">
        <v>389</v>
      </c>
      <c r="AB12" s="221" t="s">
        <v>392</v>
      </c>
      <c r="AC12" s="217" t="s">
        <v>387</v>
      </c>
      <c r="AD12" s="217" t="s">
        <v>388</v>
      </c>
      <c r="AE12" s="219" t="s">
        <v>389</v>
      </c>
    </row>
    <row r="13" spans="2:32" ht="21.75" customHeight="1" thickBot="1">
      <c r="C13" s="10" t="s">
        <v>50</v>
      </c>
      <c r="D13" s="10"/>
      <c r="E13" s="10" t="s">
        <v>8</v>
      </c>
      <c r="F13" s="39"/>
      <c r="G13" s="40" t="s">
        <v>0</v>
      </c>
      <c r="H13" s="222"/>
      <c r="I13" s="218"/>
      <c r="J13" s="218"/>
      <c r="K13" s="220"/>
      <c r="L13" s="222"/>
      <c r="M13" s="218"/>
      <c r="N13" s="218"/>
      <c r="O13" s="220"/>
      <c r="P13" s="222"/>
      <c r="Q13" s="218"/>
      <c r="R13" s="218"/>
      <c r="S13" s="220"/>
      <c r="T13" s="222"/>
      <c r="U13" s="218"/>
      <c r="V13" s="218"/>
      <c r="W13" s="220"/>
      <c r="X13" s="222"/>
      <c r="Y13" s="218"/>
      <c r="Z13" s="218"/>
      <c r="AA13" s="220"/>
      <c r="AB13" s="239"/>
      <c r="AC13" s="218"/>
      <c r="AD13" s="218"/>
      <c r="AE13" s="220"/>
    </row>
    <row r="14" spans="2:32">
      <c r="B14" s="223">
        <v>2</v>
      </c>
      <c r="C14" s="234" t="s">
        <v>7</v>
      </c>
      <c r="D14" s="228">
        <v>2.1</v>
      </c>
      <c r="E14" s="231" t="s">
        <v>9</v>
      </c>
      <c r="F14" s="29" t="s">
        <v>53</v>
      </c>
      <c r="G14" s="38" t="s">
        <v>54</v>
      </c>
      <c r="H14" s="145"/>
      <c r="I14" s="145"/>
      <c r="J14" s="145"/>
      <c r="K14" s="145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  <c r="AB14" s="9"/>
      <c r="AC14" s="8"/>
      <c r="AD14" s="8"/>
      <c r="AE14" s="7"/>
    </row>
    <row r="15" spans="2:32">
      <c r="B15" s="224"/>
      <c r="C15" s="227"/>
      <c r="D15" s="229"/>
      <c r="E15" s="232"/>
      <c r="F15" s="19" t="s">
        <v>55</v>
      </c>
      <c r="G15" s="20" t="s">
        <v>56</v>
      </c>
      <c r="H15" s="146"/>
      <c r="I15" s="146">
        <f>I11*3%</f>
        <v>44322.9</v>
      </c>
      <c r="J15" s="146"/>
      <c r="K15" s="146"/>
      <c r="L15" s="6"/>
      <c r="M15" s="5"/>
      <c r="N15" s="5"/>
      <c r="O15" s="4"/>
      <c r="P15" s="6"/>
      <c r="Q15" s="131"/>
      <c r="R15" s="16"/>
      <c r="S15" s="4"/>
      <c r="T15" s="6"/>
      <c r="U15" s="16"/>
      <c r="V15" s="16"/>
      <c r="W15" s="4"/>
      <c r="X15" s="6"/>
      <c r="Y15" s="5"/>
      <c r="Z15" s="5"/>
      <c r="AA15" s="4"/>
      <c r="AB15" s="6"/>
      <c r="AC15" s="5"/>
      <c r="AD15" s="5"/>
      <c r="AE15" s="4"/>
    </row>
    <row r="16" spans="2:32">
      <c r="B16" s="224"/>
      <c r="C16" s="227"/>
      <c r="D16" s="229"/>
      <c r="E16" s="232"/>
      <c r="F16" s="19" t="s">
        <v>57</v>
      </c>
      <c r="G16" s="21" t="s">
        <v>58</v>
      </c>
      <c r="H16" s="147"/>
      <c r="I16" s="159">
        <f>I15+I11</f>
        <v>1521752.9</v>
      </c>
      <c r="J16" s="147"/>
      <c r="K16" s="147"/>
      <c r="L16" s="6"/>
      <c r="M16" s="5"/>
      <c r="N16" s="5"/>
      <c r="O16" s="4"/>
      <c r="P16" s="6"/>
      <c r="Q16" s="131"/>
      <c r="R16" s="131"/>
      <c r="S16" s="4"/>
      <c r="T16" s="6"/>
      <c r="U16" s="131"/>
      <c r="V16" s="131"/>
      <c r="W16" s="4"/>
      <c r="X16" s="6"/>
      <c r="Y16" s="132"/>
      <c r="Z16" s="132"/>
      <c r="AA16" s="4"/>
      <c r="AB16" s="6"/>
      <c r="AC16" s="132"/>
      <c r="AD16" s="132"/>
      <c r="AE16" s="4"/>
    </row>
    <row r="17" spans="2:31">
      <c r="B17" s="224"/>
      <c r="C17" s="227"/>
      <c r="D17" s="229"/>
      <c r="E17" s="232"/>
      <c r="F17" s="19" t="s">
        <v>59</v>
      </c>
      <c r="G17" s="21" t="s">
        <v>60</v>
      </c>
      <c r="H17" s="147"/>
      <c r="I17" s="147"/>
      <c r="J17" s="147"/>
      <c r="K17" s="147"/>
      <c r="L17" s="6"/>
      <c r="M17" s="5"/>
      <c r="N17" s="5"/>
      <c r="O17" s="4"/>
      <c r="P17" s="6"/>
      <c r="Q17" s="16"/>
      <c r="R17" s="16"/>
      <c r="S17" s="4"/>
      <c r="T17" s="6"/>
      <c r="U17" s="16"/>
      <c r="V17" s="16"/>
      <c r="W17" s="4"/>
      <c r="X17" s="6"/>
      <c r="Y17" s="5"/>
      <c r="Z17" s="5"/>
      <c r="AA17" s="4"/>
      <c r="AB17" s="6"/>
      <c r="AC17" s="5"/>
      <c r="AD17" s="5"/>
      <c r="AE17" s="4"/>
    </row>
    <row r="18" spans="2:31" ht="13.8" thickBot="1">
      <c r="B18" s="224"/>
      <c r="C18" s="227"/>
      <c r="D18" s="230"/>
      <c r="E18" s="237"/>
      <c r="F18" s="27" t="s">
        <v>61</v>
      </c>
      <c r="G18" s="28" t="s">
        <v>62</v>
      </c>
      <c r="H18" s="148"/>
      <c r="I18" s="148"/>
      <c r="J18" s="148"/>
      <c r="K18" s="148"/>
      <c r="L18" s="6"/>
      <c r="M18" s="5"/>
      <c r="N18" s="5"/>
      <c r="O18" s="4"/>
      <c r="P18" s="6"/>
      <c r="Q18" s="16"/>
      <c r="R18" s="16"/>
      <c r="S18" s="4"/>
      <c r="T18" s="6"/>
      <c r="U18" s="16"/>
      <c r="V18" s="16"/>
      <c r="W18" s="4"/>
      <c r="X18" s="6"/>
      <c r="Y18" s="5"/>
      <c r="Z18" s="5"/>
      <c r="AA18" s="4"/>
      <c r="AB18" s="6"/>
      <c r="AC18" s="5"/>
      <c r="AD18" s="5"/>
      <c r="AE18" s="4"/>
    </row>
    <row r="19" spans="2:31">
      <c r="B19" s="224"/>
      <c r="C19" s="227"/>
      <c r="D19" s="228">
        <v>2.2000000000000002</v>
      </c>
      <c r="E19" s="238" t="s">
        <v>10</v>
      </c>
      <c r="F19" s="29"/>
      <c r="G19" s="38" t="s">
        <v>44</v>
      </c>
      <c r="H19" s="145"/>
      <c r="I19" s="145"/>
      <c r="J19" s="145"/>
      <c r="K19" s="145"/>
      <c r="L19" s="6"/>
      <c r="M19" s="5"/>
      <c r="N19" s="5"/>
      <c r="O19" s="4"/>
      <c r="P19" s="6"/>
      <c r="Q19" s="16"/>
      <c r="R19" s="16"/>
      <c r="S19" s="4"/>
      <c r="T19" s="6"/>
      <c r="U19" s="16"/>
      <c r="V19" s="16"/>
      <c r="W19" s="4"/>
      <c r="X19" s="6"/>
      <c r="Y19" s="5"/>
      <c r="Z19" s="5"/>
      <c r="AA19" s="4"/>
      <c r="AB19" s="6"/>
      <c r="AC19" s="5"/>
      <c r="AD19" s="5"/>
      <c r="AE19" s="4"/>
    </row>
    <row r="20" spans="2:31">
      <c r="B20" s="224"/>
      <c r="C20" s="227"/>
      <c r="D20" s="229"/>
      <c r="E20" s="232"/>
      <c r="F20" s="19" t="s">
        <v>63</v>
      </c>
      <c r="G20" s="21" t="s">
        <v>64</v>
      </c>
      <c r="H20" s="147"/>
      <c r="I20" s="147"/>
      <c r="J20" s="147"/>
      <c r="K20" s="147"/>
      <c r="L20" s="6"/>
      <c r="M20" s="5"/>
      <c r="N20" s="5"/>
      <c r="O20" s="4"/>
      <c r="P20" s="6"/>
      <c r="Q20" s="16"/>
      <c r="R20" s="16"/>
      <c r="S20" s="4"/>
      <c r="T20" s="6"/>
      <c r="U20" s="16"/>
      <c r="V20" s="16"/>
      <c r="W20" s="4"/>
      <c r="X20" s="6"/>
      <c r="Y20" s="5"/>
      <c r="Z20" s="5"/>
      <c r="AA20" s="4"/>
      <c r="AB20" s="6"/>
      <c r="AC20" s="5"/>
      <c r="AD20" s="5"/>
      <c r="AE20" s="4"/>
    </row>
    <row r="21" spans="2:31" ht="13.8" thickBot="1">
      <c r="B21" s="225"/>
      <c r="C21" s="235"/>
      <c r="D21" s="230"/>
      <c r="E21" s="233"/>
      <c r="F21" s="27" t="s">
        <v>65</v>
      </c>
      <c r="G21" s="28" t="s">
        <v>66</v>
      </c>
      <c r="H21" s="148"/>
      <c r="I21" s="148"/>
      <c r="J21" s="148"/>
      <c r="K21" s="148"/>
      <c r="L21" s="6"/>
      <c r="M21" s="5"/>
      <c r="N21" s="5"/>
      <c r="O21" s="4"/>
      <c r="P21" s="6"/>
      <c r="Q21" s="16"/>
      <c r="R21" s="16"/>
      <c r="S21" s="4"/>
      <c r="T21" s="6"/>
      <c r="U21" s="16"/>
      <c r="V21" s="16"/>
      <c r="W21" s="4"/>
      <c r="X21" s="6"/>
      <c r="Y21" s="5"/>
      <c r="Z21" s="5"/>
      <c r="AA21" s="4"/>
      <c r="AB21" s="6"/>
      <c r="AC21" s="5"/>
      <c r="AD21" s="5"/>
      <c r="AE21" s="4"/>
    </row>
    <row r="22" spans="2:31" ht="13.5" customHeight="1">
      <c r="B22" s="223">
        <v>1</v>
      </c>
      <c r="C22" s="227" t="s">
        <v>11</v>
      </c>
      <c r="D22" s="228">
        <v>1.2</v>
      </c>
      <c r="E22" s="231" t="s">
        <v>15</v>
      </c>
      <c r="F22" s="25" t="s">
        <v>67</v>
      </c>
      <c r="G22" s="26" t="s">
        <v>68</v>
      </c>
      <c r="H22" s="149"/>
      <c r="I22" s="149"/>
      <c r="J22" s="149"/>
      <c r="K22" s="149"/>
      <c r="L22" s="6"/>
      <c r="M22" s="5"/>
      <c r="N22" s="5"/>
      <c r="O22" s="4"/>
      <c r="P22" s="6"/>
      <c r="Q22" s="16"/>
      <c r="R22" s="16"/>
      <c r="S22" s="4"/>
      <c r="T22" s="6"/>
      <c r="U22" s="16"/>
      <c r="V22" s="16"/>
      <c r="W22" s="4"/>
      <c r="X22" s="6"/>
      <c r="Y22" s="5"/>
      <c r="Z22" s="5"/>
      <c r="AA22" s="4"/>
      <c r="AB22" s="6"/>
      <c r="AC22" s="5"/>
      <c r="AD22" s="5"/>
      <c r="AE22" s="4"/>
    </row>
    <row r="23" spans="2:31">
      <c r="B23" s="224"/>
      <c r="C23" s="227"/>
      <c r="D23" s="229"/>
      <c r="E23" s="232"/>
      <c r="F23" s="19" t="s">
        <v>69</v>
      </c>
      <c r="G23" s="21" t="s">
        <v>70</v>
      </c>
      <c r="H23" s="147"/>
      <c r="I23" s="147"/>
      <c r="J23" s="147"/>
      <c r="K23" s="147"/>
      <c r="L23" s="6"/>
      <c r="M23" s="5"/>
      <c r="N23" s="5"/>
      <c r="O23" s="4"/>
      <c r="P23" s="6"/>
      <c r="Q23" s="16"/>
      <c r="R23" s="16"/>
      <c r="S23" s="4"/>
      <c r="T23" s="6"/>
      <c r="U23" s="16"/>
      <c r="V23" s="16"/>
      <c r="W23" s="4"/>
      <c r="X23" s="6"/>
      <c r="Y23" s="5"/>
      <c r="Z23" s="5"/>
      <c r="AA23" s="4"/>
      <c r="AB23" s="6"/>
      <c r="AC23" s="5"/>
      <c r="AD23" s="5"/>
      <c r="AE23" s="4"/>
    </row>
    <row r="24" spans="2:31">
      <c r="B24" s="224"/>
      <c r="C24" s="227"/>
      <c r="D24" s="229"/>
      <c r="E24" s="232"/>
      <c r="F24" s="19" t="s">
        <v>71</v>
      </c>
      <c r="G24" s="21" t="s">
        <v>72</v>
      </c>
      <c r="H24" s="147"/>
      <c r="I24" s="147"/>
      <c r="J24" s="147"/>
      <c r="K24" s="147"/>
      <c r="L24" s="6"/>
      <c r="M24" s="5"/>
      <c r="N24" s="5"/>
      <c r="O24" s="4"/>
      <c r="P24" s="6"/>
      <c r="Q24" s="16"/>
      <c r="R24" s="16"/>
      <c r="S24" s="4"/>
      <c r="T24" s="6"/>
      <c r="U24" s="16"/>
      <c r="V24" s="16"/>
      <c r="W24" s="4"/>
      <c r="X24" s="6"/>
      <c r="Y24" s="5"/>
      <c r="Z24" s="5"/>
      <c r="AA24" s="4"/>
      <c r="AB24" s="6"/>
      <c r="AC24" s="5"/>
      <c r="AD24" s="5"/>
      <c r="AE24" s="4"/>
    </row>
    <row r="25" spans="2:31" ht="13.8" thickBot="1">
      <c r="B25" s="224"/>
      <c r="C25" s="227"/>
      <c r="D25" s="230"/>
      <c r="E25" s="233"/>
      <c r="F25" s="27" t="s">
        <v>73</v>
      </c>
      <c r="G25" s="28" t="s">
        <v>74</v>
      </c>
      <c r="H25" s="148"/>
      <c r="I25" s="148"/>
      <c r="J25" s="148"/>
      <c r="K25" s="148"/>
      <c r="L25" s="6"/>
      <c r="M25" s="5"/>
      <c r="N25" s="5"/>
      <c r="O25" s="4"/>
      <c r="P25" s="6"/>
      <c r="Q25" s="16"/>
      <c r="R25" s="16"/>
      <c r="S25" s="4"/>
      <c r="T25" s="6"/>
      <c r="U25" s="16"/>
      <c r="V25" s="16"/>
      <c r="W25" s="4"/>
      <c r="X25" s="6"/>
      <c r="Y25" s="5"/>
      <c r="Z25" s="5"/>
      <c r="AA25" s="4"/>
      <c r="AB25" s="6"/>
      <c r="AC25" s="5"/>
      <c r="AD25" s="5"/>
      <c r="AE25" s="4"/>
    </row>
    <row r="26" spans="2:31" ht="13.8" thickBot="1">
      <c r="B26" s="224"/>
      <c r="C26" s="227"/>
      <c r="D26" s="41">
        <v>1.5</v>
      </c>
      <c r="E26" s="42" t="s">
        <v>16</v>
      </c>
      <c r="F26" s="35">
        <v>906</v>
      </c>
      <c r="G26" s="36" t="s">
        <v>49</v>
      </c>
      <c r="H26" s="150"/>
      <c r="I26" s="150"/>
      <c r="J26" s="150"/>
      <c r="K26" s="150"/>
      <c r="L26" s="6"/>
      <c r="M26" s="5"/>
      <c r="N26" s="5"/>
      <c r="O26" s="4"/>
      <c r="P26" s="6"/>
      <c r="Q26" s="16"/>
      <c r="R26" s="16"/>
      <c r="S26" s="4"/>
      <c r="T26" s="6"/>
      <c r="U26" s="16"/>
      <c r="V26" s="16"/>
      <c r="W26" s="4"/>
      <c r="X26" s="6"/>
      <c r="Y26" s="5"/>
      <c r="Z26" s="5"/>
      <c r="AA26" s="4"/>
      <c r="AB26" s="6"/>
      <c r="AC26" s="5"/>
      <c r="AD26" s="5"/>
      <c r="AE26" s="4"/>
    </row>
    <row r="27" spans="2:31">
      <c r="B27" s="224"/>
      <c r="C27" s="227"/>
      <c r="D27" s="228">
        <v>1.4</v>
      </c>
      <c r="E27" s="231" t="s">
        <v>14</v>
      </c>
      <c r="F27" s="25">
        <v>334</v>
      </c>
      <c r="G27" s="31" t="s">
        <v>3</v>
      </c>
      <c r="H27" s="151"/>
      <c r="I27" s="151"/>
      <c r="J27" s="151"/>
      <c r="K27" s="151"/>
      <c r="L27" s="6"/>
      <c r="M27" s="5"/>
      <c r="N27" s="5"/>
      <c r="O27" s="4"/>
      <c r="P27" s="6"/>
      <c r="Q27" s="16"/>
      <c r="R27" s="16"/>
      <c r="S27" s="4"/>
      <c r="T27" s="6"/>
      <c r="U27" s="16"/>
      <c r="V27" s="16"/>
      <c r="W27" s="4"/>
      <c r="X27" s="6"/>
      <c r="Y27" s="5"/>
      <c r="Z27" s="5"/>
      <c r="AA27" s="4"/>
      <c r="AB27" s="6"/>
      <c r="AC27" s="5"/>
      <c r="AD27" s="5"/>
      <c r="AE27" s="4"/>
    </row>
    <row r="28" spans="2:31">
      <c r="B28" s="224"/>
      <c r="C28" s="227"/>
      <c r="D28" s="229"/>
      <c r="E28" s="232"/>
      <c r="F28" s="19">
        <v>909</v>
      </c>
      <c r="G28" s="22" t="s">
        <v>4</v>
      </c>
      <c r="H28" s="152"/>
      <c r="I28" s="152"/>
      <c r="J28" s="152"/>
      <c r="K28" s="152"/>
      <c r="L28" s="6"/>
      <c r="M28" s="5"/>
      <c r="N28" s="5"/>
      <c r="O28" s="4"/>
      <c r="P28" s="6"/>
      <c r="Q28" s="16"/>
      <c r="R28" s="16"/>
      <c r="S28" s="4"/>
      <c r="T28" s="6"/>
      <c r="U28" s="16"/>
      <c r="V28" s="16"/>
      <c r="W28" s="4"/>
      <c r="X28" s="6"/>
      <c r="Y28" s="5"/>
      <c r="Z28" s="5"/>
      <c r="AA28" s="4"/>
      <c r="AB28" s="6"/>
      <c r="AC28" s="5"/>
      <c r="AD28" s="5"/>
      <c r="AE28" s="4"/>
    </row>
    <row r="29" spans="2:31">
      <c r="B29" s="224"/>
      <c r="C29" s="227"/>
      <c r="D29" s="229"/>
      <c r="E29" s="232"/>
      <c r="F29" s="19">
        <v>910</v>
      </c>
      <c r="G29" s="22" t="s">
        <v>45</v>
      </c>
      <c r="H29" s="152"/>
      <c r="I29" s="152"/>
      <c r="J29" s="152"/>
      <c r="K29" s="152"/>
      <c r="L29" s="6"/>
      <c r="M29" s="5"/>
      <c r="N29" s="5"/>
      <c r="O29" s="4"/>
      <c r="P29" s="6"/>
      <c r="Q29" s="16"/>
      <c r="R29" s="16"/>
      <c r="S29" s="4"/>
      <c r="T29" s="6"/>
      <c r="U29" s="16"/>
      <c r="V29" s="16"/>
      <c r="W29" s="4"/>
      <c r="X29" s="6"/>
      <c r="Y29" s="5"/>
      <c r="Z29" s="5"/>
      <c r="AA29" s="4"/>
      <c r="AB29" s="6"/>
      <c r="AC29" s="5"/>
      <c r="AD29" s="5"/>
      <c r="AE29" s="4"/>
    </row>
    <row r="30" spans="2:31" ht="13.8" thickBot="1">
      <c r="B30" s="224"/>
      <c r="C30" s="227"/>
      <c r="D30" s="230"/>
      <c r="E30" s="233"/>
      <c r="F30" s="27">
        <v>911</v>
      </c>
      <c r="G30" s="37" t="s">
        <v>5</v>
      </c>
      <c r="H30" s="153"/>
      <c r="I30" s="153"/>
      <c r="J30" s="153"/>
      <c r="K30" s="153"/>
      <c r="L30" s="6"/>
      <c r="M30" s="5"/>
      <c r="N30" s="5"/>
      <c r="O30" s="4"/>
      <c r="P30" s="6"/>
      <c r="Q30" s="16"/>
      <c r="R30" s="16"/>
      <c r="S30" s="4"/>
      <c r="T30" s="6"/>
      <c r="U30" s="16"/>
      <c r="V30" s="16"/>
      <c r="W30" s="4"/>
      <c r="X30" s="6"/>
      <c r="Y30" s="5"/>
      <c r="Z30" s="5"/>
      <c r="AA30" s="4"/>
      <c r="AB30" s="6"/>
      <c r="AC30" s="5"/>
      <c r="AD30" s="5"/>
      <c r="AE30" s="4"/>
    </row>
    <row r="31" spans="2:31" ht="27" thickBot="1">
      <c r="B31" s="224"/>
      <c r="C31" s="227"/>
      <c r="D31" s="41">
        <v>1.1000000000000001</v>
      </c>
      <c r="E31" s="42" t="s">
        <v>12</v>
      </c>
      <c r="F31" s="35">
        <v>328</v>
      </c>
      <c r="G31" s="36" t="s">
        <v>46</v>
      </c>
      <c r="H31" s="150"/>
      <c r="I31" s="150"/>
      <c r="J31" s="150"/>
      <c r="K31" s="150"/>
      <c r="L31" s="6"/>
      <c r="M31" s="5"/>
      <c r="N31" s="5"/>
      <c r="O31" s="4"/>
      <c r="P31" s="6"/>
      <c r="Q31" s="16"/>
      <c r="R31" s="16"/>
      <c r="S31" s="4"/>
      <c r="T31" s="6"/>
      <c r="U31" s="16"/>
      <c r="V31" s="16"/>
      <c r="W31" s="4"/>
      <c r="X31" s="6"/>
      <c r="Y31" s="5"/>
      <c r="Z31" s="5"/>
      <c r="AA31" s="4"/>
      <c r="AB31" s="6"/>
      <c r="AC31" s="5"/>
      <c r="AD31" s="5"/>
      <c r="AE31" s="4"/>
    </row>
    <row r="32" spans="2:31">
      <c r="B32" s="224"/>
      <c r="C32" s="227"/>
      <c r="D32" s="228">
        <v>1.3</v>
      </c>
      <c r="E32" s="231" t="s">
        <v>13</v>
      </c>
      <c r="F32" s="25" t="s">
        <v>75</v>
      </c>
      <c r="G32" s="26" t="s">
        <v>76</v>
      </c>
      <c r="H32" s="149"/>
      <c r="I32" s="149"/>
      <c r="J32" s="149"/>
      <c r="K32" s="149"/>
      <c r="L32" s="6"/>
      <c r="M32" s="5"/>
      <c r="N32" s="5"/>
      <c r="O32" s="4"/>
      <c r="P32" s="6"/>
      <c r="Q32" s="16"/>
      <c r="R32" s="16"/>
      <c r="S32" s="4"/>
      <c r="T32" s="6"/>
      <c r="U32" s="16"/>
      <c r="V32" s="16"/>
      <c r="W32" s="4"/>
      <c r="X32" s="6"/>
      <c r="Y32" s="5"/>
      <c r="Z32" s="5"/>
      <c r="AA32" s="4"/>
      <c r="AB32" s="6"/>
      <c r="AC32" s="5"/>
      <c r="AD32" s="5"/>
      <c r="AE32" s="4"/>
    </row>
    <row r="33" spans="2:31">
      <c r="B33" s="224"/>
      <c r="C33" s="227"/>
      <c r="D33" s="229"/>
      <c r="E33" s="232"/>
      <c r="F33" s="19" t="s">
        <v>77</v>
      </c>
      <c r="G33" s="21" t="s">
        <v>78</v>
      </c>
      <c r="H33" s="147"/>
      <c r="I33" s="147"/>
      <c r="J33" s="147"/>
      <c r="K33" s="147"/>
      <c r="L33" s="6"/>
      <c r="M33" s="5"/>
      <c r="N33" s="5"/>
      <c r="O33" s="4"/>
      <c r="P33" s="6"/>
      <c r="Q33" s="16"/>
      <c r="R33" s="16"/>
      <c r="S33" s="4"/>
      <c r="T33" s="6"/>
      <c r="U33" s="16"/>
      <c r="V33" s="16"/>
      <c r="W33" s="4"/>
      <c r="X33" s="6"/>
      <c r="Y33" s="5"/>
      <c r="Z33" s="5"/>
      <c r="AA33" s="4"/>
      <c r="AB33" s="6"/>
      <c r="AC33" s="5"/>
      <c r="AD33" s="5"/>
      <c r="AE33" s="4"/>
    </row>
    <row r="34" spans="2:31">
      <c r="B34" s="224"/>
      <c r="C34" s="227"/>
      <c r="D34" s="229"/>
      <c r="E34" s="232"/>
      <c r="F34" s="19" t="s">
        <v>79</v>
      </c>
      <c r="G34" s="21" t="s">
        <v>80</v>
      </c>
      <c r="H34" s="147"/>
      <c r="I34" s="147"/>
      <c r="J34" s="147"/>
      <c r="K34" s="147"/>
      <c r="L34" s="6"/>
      <c r="M34" s="5"/>
      <c r="N34" s="5"/>
      <c r="O34" s="4"/>
      <c r="P34" s="6"/>
      <c r="Q34" s="16"/>
      <c r="R34" s="16"/>
      <c r="S34" s="4"/>
      <c r="T34" s="6"/>
      <c r="U34" s="16"/>
      <c r="V34" s="16"/>
      <c r="W34" s="4"/>
      <c r="X34" s="6"/>
      <c r="Y34" s="5"/>
      <c r="Z34" s="5"/>
      <c r="AA34" s="4"/>
      <c r="AB34" s="6"/>
      <c r="AC34" s="5"/>
      <c r="AD34" s="5"/>
      <c r="AE34" s="4"/>
    </row>
    <row r="35" spans="2:31">
      <c r="B35" s="224"/>
      <c r="C35" s="227"/>
      <c r="D35" s="229"/>
      <c r="E35" s="232"/>
      <c r="F35" s="19" t="s">
        <v>81</v>
      </c>
      <c r="G35" s="21" t="s">
        <v>82</v>
      </c>
      <c r="H35" s="147"/>
      <c r="I35" s="147"/>
      <c r="J35" s="147"/>
      <c r="K35" s="147"/>
      <c r="L35" s="6"/>
      <c r="M35" s="5"/>
      <c r="N35" s="5"/>
      <c r="O35" s="4"/>
      <c r="P35" s="6"/>
      <c r="Q35" s="16"/>
      <c r="R35" s="16"/>
      <c r="S35" s="4"/>
      <c r="T35" s="6"/>
      <c r="U35" s="16"/>
      <c r="V35" s="16"/>
      <c r="W35" s="4"/>
      <c r="X35" s="6"/>
      <c r="Y35" s="5"/>
      <c r="Z35" s="5"/>
      <c r="AA35" s="4"/>
      <c r="AB35" s="6"/>
      <c r="AC35" s="5"/>
      <c r="AD35" s="5"/>
      <c r="AE35" s="4"/>
    </row>
    <row r="36" spans="2:31">
      <c r="B36" s="224"/>
      <c r="C36" s="227"/>
      <c r="D36" s="229"/>
      <c r="E36" s="232"/>
      <c r="F36" s="19" t="s">
        <v>83</v>
      </c>
      <c r="G36" s="21" t="s">
        <v>84</v>
      </c>
      <c r="H36" s="147"/>
      <c r="I36" s="147"/>
      <c r="J36" s="147"/>
      <c r="K36" s="147"/>
      <c r="L36" s="6"/>
      <c r="M36" s="5"/>
      <c r="N36" s="5"/>
      <c r="O36" s="4"/>
      <c r="P36" s="6"/>
      <c r="Q36" s="16"/>
      <c r="R36" s="16"/>
      <c r="S36" s="4"/>
      <c r="T36" s="6"/>
      <c r="U36" s="16"/>
      <c r="V36" s="16"/>
      <c r="W36" s="4"/>
      <c r="X36" s="6"/>
      <c r="Y36" s="5"/>
      <c r="Z36" s="5"/>
      <c r="AA36" s="4"/>
      <c r="AB36" s="6"/>
      <c r="AC36" s="5"/>
      <c r="AD36" s="5"/>
      <c r="AE36" s="4"/>
    </row>
    <row r="37" spans="2:31">
      <c r="B37" s="224"/>
      <c r="C37" s="227"/>
      <c r="D37" s="229"/>
      <c r="E37" s="232"/>
      <c r="F37" s="19" t="s">
        <v>85</v>
      </c>
      <c r="G37" s="21" t="s">
        <v>86</v>
      </c>
      <c r="H37" s="147"/>
      <c r="I37" s="147"/>
      <c r="J37" s="147"/>
      <c r="K37" s="147"/>
      <c r="L37" s="6"/>
      <c r="M37" s="5"/>
      <c r="N37" s="5"/>
      <c r="O37" s="4"/>
      <c r="P37" s="6"/>
      <c r="Q37" s="16"/>
      <c r="R37" s="16"/>
      <c r="S37" s="4"/>
      <c r="T37" s="6"/>
      <c r="U37" s="16"/>
      <c r="V37" s="16"/>
      <c r="W37" s="4"/>
      <c r="X37" s="6"/>
      <c r="Y37" s="5"/>
      <c r="Z37" s="5"/>
      <c r="AA37" s="4"/>
      <c r="AB37" s="6"/>
      <c r="AC37" s="5"/>
      <c r="AD37" s="5"/>
      <c r="AE37" s="4"/>
    </row>
    <row r="38" spans="2:31">
      <c r="B38" s="224"/>
      <c r="C38" s="227"/>
      <c r="D38" s="229"/>
      <c r="E38" s="232"/>
      <c r="F38" s="19" t="s">
        <v>87</v>
      </c>
      <c r="G38" s="21" t="s">
        <v>88</v>
      </c>
      <c r="H38" s="147"/>
      <c r="I38" s="147"/>
      <c r="J38" s="147"/>
      <c r="K38" s="147"/>
      <c r="L38" s="6"/>
      <c r="M38" s="5"/>
      <c r="N38" s="5"/>
      <c r="O38" s="4"/>
      <c r="P38" s="6"/>
      <c r="Q38" s="16"/>
      <c r="R38" s="16"/>
      <c r="S38" s="4"/>
      <c r="T38" s="6"/>
      <c r="U38" s="16"/>
      <c r="V38" s="16"/>
      <c r="W38" s="4"/>
      <c r="X38" s="6"/>
      <c r="Y38" s="5"/>
      <c r="Z38" s="5"/>
      <c r="AA38" s="4"/>
      <c r="AB38" s="6"/>
      <c r="AC38" s="5"/>
      <c r="AD38" s="5"/>
      <c r="AE38" s="4"/>
    </row>
    <row r="39" spans="2:31">
      <c r="B39" s="224"/>
      <c r="C39" s="227"/>
      <c r="D39" s="229"/>
      <c r="E39" s="232"/>
      <c r="F39" s="19" t="s">
        <v>89</v>
      </c>
      <c r="G39" s="21" t="s">
        <v>90</v>
      </c>
      <c r="H39" s="147"/>
      <c r="I39" s="147"/>
      <c r="J39" s="147"/>
      <c r="K39" s="147"/>
      <c r="L39" s="6"/>
      <c r="M39" s="5"/>
      <c r="N39" s="5"/>
      <c r="O39" s="4"/>
      <c r="P39" s="6"/>
      <c r="Q39" s="16"/>
      <c r="R39" s="16"/>
      <c r="S39" s="4"/>
      <c r="T39" s="6"/>
      <c r="U39" s="16"/>
      <c r="V39" s="16"/>
      <c r="W39" s="4"/>
      <c r="X39" s="6"/>
      <c r="Y39" s="5"/>
      <c r="Z39" s="5"/>
      <c r="AA39" s="4"/>
      <c r="AB39" s="6"/>
      <c r="AC39" s="5"/>
      <c r="AD39" s="5"/>
      <c r="AE39" s="4"/>
    </row>
    <row r="40" spans="2:31">
      <c r="B40" s="224"/>
      <c r="C40" s="227"/>
      <c r="D40" s="229"/>
      <c r="E40" s="232"/>
      <c r="F40" s="19" t="s">
        <v>91</v>
      </c>
      <c r="G40" s="21" t="s">
        <v>92</v>
      </c>
      <c r="H40" s="147"/>
      <c r="I40" s="147"/>
      <c r="J40" s="147"/>
      <c r="K40" s="147"/>
      <c r="L40" s="6"/>
      <c r="M40" s="5"/>
      <c r="N40" s="5"/>
      <c r="O40" s="4"/>
      <c r="P40" s="6"/>
      <c r="Q40" s="16"/>
      <c r="R40" s="16"/>
      <c r="S40" s="4"/>
      <c r="T40" s="6"/>
      <c r="U40" s="16"/>
      <c r="V40" s="16"/>
      <c r="W40" s="4"/>
      <c r="X40" s="6"/>
      <c r="Y40" s="5"/>
      <c r="Z40" s="5"/>
      <c r="AA40" s="4"/>
      <c r="AB40" s="6"/>
      <c r="AC40" s="5"/>
      <c r="AD40" s="5"/>
      <c r="AE40" s="4"/>
    </row>
    <row r="41" spans="2:31">
      <c r="B41" s="224"/>
      <c r="C41" s="227"/>
      <c r="D41" s="229"/>
      <c r="E41" s="232"/>
      <c r="F41" s="19" t="s">
        <v>93</v>
      </c>
      <c r="G41" s="21" t="s">
        <v>94</v>
      </c>
      <c r="H41" s="147"/>
      <c r="I41" s="147"/>
      <c r="J41" s="147"/>
      <c r="K41" s="147"/>
      <c r="L41" s="6"/>
      <c r="M41" s="5"/>
      <c r="N41" s="5"/>
      <c r="O41" s="4"/>
      <c r="P41" s="6"/>
      <c r="Q41" s="16"/>
      <c r="R41" s="16"/>
      <c r="S41" s="4"/>
      <c r="T41" s="6"/>
      <c r="U41" s="16"/>
      <c r="V41" s="16"/>
      <c r="W41" s="4"/>
      <c r="X41" s="6"/>
      <c r="Y41" s="5"/>
      <c r="Z41" s="5"/>
      <c r="AA41" s="4"/>
      <c r="AB41" s="6"/>
      <c r="AC41" s="5"/>
      <c r="AD41" s="5"/>
      <c r="AE41" s="4"/>
    </row>
    <row r="42" spans="2:31">
      <c r="B42" s="224"/>
      <c r="C42" s="227"/>
      <c r="D42" s="229"/>
      <c r="E42" s="232"/>
      <c r="F42" s="19" t="s">
        <v>95</v>
      </c>
      <c r="G42" s="21" t="s">
        <v>96</v>
      </c>
      <c r="H42" s="147"/>
      <c r="I42" s="147"/>
      <c r="J42" s="147"/>
      <c r="K42" s="147"/>
      <c r="L42" s="6"/>
      <c r="M42" s="5"/>
      <c r="N42" s="5"/>
      <c r="O42" s="4"/>
      <c r="P42" s="6"/>
      <c r="Q42" s="16"/>
      <c r="R42" s="16"/>
      <c r="S42" s="4"/>
      <c r="T42" s="6"/>
      <c r="U42" s="16"/>
      <c r="V42" s="16"/>
      <c r="W42" s="4"/>
      <c r="X42" s="6"/>
      <c r="Y42" s="5"/>
      <c r="Z42" s="5"/>
      <c r="AA42" s="4"/>
      <c r="AB42" s="6"/>
      <c r="AC42" s="5"/>
      <c r="AD42" s="5"/>
      <c r="AE42" s="4"/>
    </row>
    <row r="43" spans="2:31">
      <c r="B43" s="224"/>
      <c r="C43" s="227"/>
      <c r="D43" s="229"/>
      <c r="E43" s="232"/>
      <c r="F43" s="19" t="s">
        <v>101</v>
      </c>
      <c r="G43" s="21" t="s">
        <v>102</v>
      </c>
      <c r="H43" s="147"/>
      <c r="I43" s="147"/>
      <c r="J43" s="147"/>
      <c r="K43" s="147"/>
      <c r="L43" s="6"/>
      <c r="M43" s="5"/>
      <c r="N43" s="5"/>
      <c r="O43" s="4"/>
      <c r="P43" s="6"/>
      <c r="Q43" s="16"/>
      <c r="R43" s="16"/>
      <c r="S43" s="4"/>
      <c r="T43" s="6"/>
      <c r="U43" s="16"/>
      <c r="V43" s="16"/>
      <c r="W43" s="4"/>
      <c r="X43" s="6"/>
      <c r="Y43" s="5"/>
      <c r="Z43" s="5"/>
      <c r="AA43" s="4"/>
      <c r="AB43" s="6"/>
      <c r="AC43" s="5"/>
      <c r="AD43" s="5"/>
      <c r="AE43" s="4"/>
    </row>
    <row r="44" spans="2:31">
      <c r="B44" s="224"/>
      <c r="C44" s="227"/>
      <c r="D44" s="229"/>
      <c r="E44" s="232"/>
      <c r="F44" s="19" t="s">
        <v>103</v>
      </c>
      <c r="G44" s="21" t="s">
        <v>104</v>
      </c>
      <c r="H44" s="147"/>
      <c r="I44" s="147"/>
      <c r="J44" s="147"/>
      <c r="K44" s="147"/>
      <c r="L44" s="6"/>
      <c r="M44" s="5"/>
      <c r="N44" s="5"/>
      <c r="O44" s="4"/>
      <c r="P44" s="6"/>
      <c r="Q44" s="16"/>
      <c r="R44" s="16"/>
      <c r="S44" s="4"/>
      <c r="T44" s="6"/>
      <c r="U44" s="16"/>
      <c r="V44" s="16"/>
      <c r="W44" s="4"/>
      <c r="X44" s="6"/>
      <c r="Y44" s="5"/>
      <c r="Z44" s="5"/>
      <c r="AA44" s="4"/>
      <c r="AB44" s="6"/>
      <c r="AC44" s="5"/>
      <c r="AD44" s="5"/>
      <c r="AE44" s="4"/>
    </row>
    <row r="45" spans="2:31">
      <c r="B45" s="224"/>
      <c r="C45" s="227"/>
      <c r="D45" s="229"/>
      <c r="E45" s="232"/>
      <c r="F45" s="19" t="s">
        <v>105</v>
      </c>
      <c r="G45" s="21" t="s">
        <v>106</v>
      </c>
      <c r="H45" s="147"/>
      <c r="I45" s="147"/>
      <c r="J45" s="147"/>
      <c r="K45" s="147"/>
      <c r="L45" s="6"/>
      <c r="M45" s="5"/>
      <c r="N45" s="5"/>
      <c r="O45" s="4"/>
      <c r="P45" s="6"/>
      <c r="Q45" s="16"/>
      <c r="R45" s="16"/>
      <c r="S45" s="4"/>
      <c r="T45" s="6"/>
      <c r="U45" s="16"/>
      <c r="V45" s="16"/>
      <c r="W45" s="4"/>
      <c r="X45" s="6"/>
      <c r="Y45" s="5"/>
      <c r="Z45" s="5"/>
      <c r="AA45" s="4"/>
      <c r="AB45" s="6"/>
      <c r="AC45" s="5"/>
      <c r="AD45" s="5"/>
      <c r="AE45" s="4"/>
    </row>
    <row r="46" spans="2:31">
      <c r="B46" s="224"/>
      <c r="C46" s="227"/>
      <c r="D46" s="229"/>
      <c r="E46" s="232"/>
      <c r="F46" s="19" t="s">
        <v>107</v>
      </c>
      <c r="G46" s="21" t="s">
        <v>108</v>
      </c>
      <c r="H46" s="147"/>
      <c r="I46" s="147"/>
      <c r="J46" s="147"/>
      <c r="K46" s="147"/>
      <c r="L46" s="6"/>
      <c r="M46" s="5"/>
      <c r="N46" s="5"/>
      <c r="O46" s="4"/>
      <c r="P46" s="6"/>
      <c r="Q46" s="16"/>
      <c r="R46" s="16"/>
      <c r="S46" s="4"/>
      <c r="T46" s="6"/>
      <c r="U46" s="16"/>
      <c r="V46" s="16"/>
      <c r="W46" s="4"/>
      <c r="X46" s="6"/>
      <c r="Y46" s="5"/>
      <c r="Z46" s="5"/>
      <c r="AA46" s="4"/>
      <c r="AB46" s="6"/>
      <c r="AC46" s="5"/>
      <c r="AD46" s="5"/>
      <c r="AE46" s="4"/>
    </row>
    <row r="47" spans="2:31">
      <c r="B47" s="224"/>
      <c r="C47" s="227"/>
      <c r="D47" s="229"/>
      <c r="E47" s="232"/>
      <c r="F47" s="19" t="s">
        <v>109</v>
      </c>
      <c r="G47" s="21" t="s">
        <v>110</v>
      </c>
      <c r="H47" s="147"/>
      <c r="I47" s="147"/>
      <c r="J47" s="147"/>
      <c r="K47" s="147"/>
      <c r="L47" s="6"/>
      <c r="M47" s="5"/>
      <c r="N47" s="5"/>
      <c r="O47" s="4"/>
      <c r="P47" s="6"/>
      <c r="Q47" s="16"/>
      <c r="R47" s="16"/>
      <c r="S47" s="4"/>
      <c r="T47" s="6"/>
      <c r="U47" s="16"/>
      <c r="V47" s="16"/>
      <c r="W47" s="4"/>
      <c r="X47" s="6"/>
      <c r="Y47" s="5"/>
      <c r="Z47" s="5"/>
      <c r="AA47" s="4"/>
      <c r="AB47" s="6"/>
      <c r="AC47" s="5"/>
      <c r="AD47" s="5"/>
      <c r="AE47" s="4"/>
    </row>
    <row r="48" spans="2:31">
      <c r="B48" s="224"/>
      <c r="C48" s="227"/>
      <c r="D48" s="229"/>
      <c r="E48" s="232"/>
      <c r="F48" s="19" t="s">
        <v>111</v>
      </c>
      <c r="G48" s="21" t="s">
        <v>112</v>
      </c>
      <c r="H48" s="147"/>
      <c r="I48" s="147"/>
      <c r="J48" s="147"/>
      <c r="K48" s="147"/>
      <c r="L48" s="6"/>
      <c r="M48" s="5"/>
      <c r="N48" s="5"/>
      <c r="O48" s="4"/>
      <c r="P48" s="6"/>
      <c r="Q48" s="16"/>
      <c r="R48" s="16"/>
      <c r="S48" s="4"/>
      <c r="T48" s="6"/>
      <c r="U48" s="16"/>
      <c r="V48" s="16"/>
      <c r="W48" s="4"/>
      <c r="X48" s="6"/>
      <c r="Y48" s="5"/>
      <c r="Z48" s="5"/>
      <c r="AA48" s="4"/>
      <c r="AB48" s="6"/>
      <c r="AC48" s="5"/>
      <c r="AD48" s="5"/>
      <c r="AE48" s="4"/>
    </row>
    <row r="49" spans="2:31">
      <c r="B49" s="224"/>
      <c r="C49" s="227"/>
      <c r="D49" s="229"/>
      <c r="E49" s="232"/>
      <c r="F49" s="19" t="s">
        <v>113</v>
      </c>
      <c r="G49" s="21" t="s">
        <v>114</v>
      </c>
      <c r="H49" s="147"/>
      <c r="I49" s="147"/>
      <c r="J49" s="147"/>
      <c r="K49" s="147"/>
      <c r="L49" s="6"/>
      <c r="M49" s="5"/>
      <c r="N49" s="5"/>
      <c r="O49" s="4"/>
      <c r="P49" s="6"/>
      <c r="Q49" s="16"/>
      <c r="R49" s="16"/>
      <c r="S49" s="4"/>
      <c r="T49" s="6"/>
      <c r="U49" s="16"/>
      <c r="V49" s="16"/>
      <c r="W49" s="4"/>
      <c r="X49" s="6"/>
      <c r="Y49" s="5"/>
      <c r="Z49" s="5"/>
      <c r="AA49" s="4"/>
      <c r="AB49" s="6"/>
      <c r="AC49" s="5"/>
      <c r="AD49" s="5"/>
      <c r="AE49" s="4"/>
    </row>
    <row r="50" spans="2:31">
      <c r="B50" s="224"/>
      <c r="C50" s="227"/>
      <c r="D50" s="229"/>
      <c r="E50" s="232"/>
      <c r="F50" s="19" t="s">
        <v>115</v>
      </c>
      <c r="G50" s="21" t="s">
        <v>116</v>
      </c>
      <c r="H50" s="147"/>
      <c r="I50" s="147"/>
      <c r="J50" s="147"/>
      <c r="K50" s="147"/>
      <c r="L50" s="6"/>
      <c r="M50" s="5"/>
      <c r="N50" s="5"/>
      <c r="O50" s="4"/>
      <c r="P50" s="6"/>
      <c r="Q50" s="16"/>
      <c r="R50" s="16"/>
      <c r="S50" s="4"/>
      <c r="T50" s="6"/>
      <c r="U50" s="16"/>
      <c r="V50" s="16"/>
      <c r="W50" s="4"/>
      <c r="X50" s="6"/>
      <c r="Y50" s="5"/>
      <c r="Z50" s="5"/>
      <c r="AA50" s="4"/>
      <c r="AB50" s="6"/>
      <c r="AC50" s="5"/>
      <c r="AD50" s="5"/>
      <c r="AE50" s="4"/>
    </row>
    <row r="51" spans="2:31">
      <c r="B51" s="224"/>
      <c r="C51" s="227"/>
      <c r="D51" s="229"/>
      <c r="E51" s="232"/>
      <c r="F51" s="19" t="s">
        <v>117</v>
      </c>
      <c r="G51" s="21" t="s">
        <v>118</v>
      </c>
      <c r="H51" s="147"/>
      <c r="I51" s="147"/>
      <c r="J51" s="147"/>
      <c r="K51" s="147"/>
      <c r="L51" s="6"/>
      <c r="M51" s="5"/>
      <c r="N51" s="5"/>
      <c r="O51" s="4"/>
      <c r="P51" s="6"/>
      <c r="Q51" s="16"/>
      <c r="R51" s="16"/>
      <c r="S51" s="4"/>
      <c r="T51" s="6"/>
      <c r="U51" s="16"/>
      <c r="V51" s="16"/>
      <c r="W51" s="4"/>
      <c r="X51" s="6"/>
      <c r="Y51" s="5"/>
      <c r="Z51" s="5"/>
      <c r="AA51" s="4"/>
      <c r="AB51" s="6"/>
      <c r="AC51" s="5"/>
      <c r="AD51" s="5"/>
      <c r="AE51" s="4"/>
    </row>
    <row r="52" spans="2:31">
      <c r="B52" s="224"/>
      <c r="C52" s="227"/>
      <c r="D52" s="229"/>
      <c r="E52" s="232"/>
      <c r="F52" s="19" t="s">
        <v>119</v>
      </c>
      <c r="G52" s="21" t="s">
        <v>120</v>
      </c>
      <c r="H52" s="147"/>
      <c r="I52" s="147"/>
      <c r="J52" s="147"/>
      <c r="K52" s="147"/>
      <c r="L52" s="6"/>
      <c r="M52" s="5"/>
      <c r="N52" s="5"/>
      <c r="O52" s="4"/>
      <c r="P52" s="6"/>
      <c r="Q52" s="16"/>
      <c r="R52" s="16"/>
      <c r="S52" s="4"/>
      <c r="T52" s="6"/>
      <c r="U52" s="16"/>
      <c r="V52" s="16"/>
      <c r="W52" s="4"/>
      <c r="X52" s="6"/>
      <c r="Y52" s="5"/>
      <c r="Z52" s="5"/>
      <c r="AA52" s="4"/>
      <c r="AB52" s="6"/>
      <c r="AC52" s="5"/>
      <c r="AD52" s="5"/>
      <c r="AE52" s="4"/>
    </row>
    <row r="53" spans="2:31">
      <c r="B53" s="224"/>
      <c r="C53" s="227"/>
      <c r="D53" s="229"/>
      <c r="E53" s="232"/>
      <c r="F53" s="19" t="s">
        <v>121</v>
      </c>
      <c r="G53" s="21" t="s">
        <v>122</v>
      </c>
      <c r="H53" s="147"/>
      <c r="I53" s="147"/>
      <c r="J53" s="147"/>
      <c r="K53" s="147"/>
      <c r="L53" s="6"/>
      <c r="M53" s="5"/>
      <c r="N53" s="5"/>
      <c r="O53" s="4"/>
      <c r="P53" s="6"/>
      <c r="Q53" s="16"/>
      <c r="R53" s="16"/>
      <c r="S53" s="4"/>
      <c r="T53" s="6"/>
      <c r="U53" s="16"/>
      <c r="V53" s="16"/>
      <c r="W53" s="4"/>
      <c r="X53" s="6"/>
      <c r="Y53" s="5"/>
      <c r="Z53" s="5"/>
      <c r="AA53" s="4"/>
      <c r="AB53" s="6"/>
      <c r="AC53" s="5"/>
      <c r="AD53" s="5"/>
      <c r="AE53" s="4"/>
    </row>
    <row r="54" spans="2:31">
      <c r="B54" s="224"/>
      <c r="C54" s="227"/>
      <c r="D54" s="229"/>
      <c r="E54" s="232"/>
      <c r="F54" s="19" t="s">
        <v>123</v>
      </c>
      <c r="G54" s="21" t="s">
        <v>124</v>
      </c>
      <c r="H54" s="147"/>
      <c r="I54" s="147"/>
      <c r="J54" s="147"/>
      <c r="K54" s="147"/>
      <c r="L54" s="6"/>
      <c r="M54" s="5"/>
      <c r="N54" s="5"/>
      <c r="O54" s="4"/>
      <c r="P54" s="6"/>
      <c r="Q54" s="16"/>
      <c r="R54" s="16"/>
      <c r="S54" s="4"/>
      <c r="T54" s="6"/>
      <c r="U54" s="16"/>
      <c r="V54" s="16"/>
      <c r="W54" s="4"/>
      <c r="X54" s="6"/>
      <c r="Y54" s="5"/>
      <c r="Z54" s="5"/>
      <c r="AA54" s="4"/>
      <c r="AB54" s="6"/>
      <c r="AC54" s="5"/>
      <c r="AD54" s="5"/>
      <c r="AE54" s="4"/>
    </row>
    <row r="55" spans="2:31">
      <c r="B55" s="224"/>
      <c r="C55" s="227"/>
      <c r="D55" s="229"/>
      <c r="E55" s="232"/>
      <c r="F55" s="19" t="s">
        <v>125</v>
      </c>
      <c r="G55" s="21" t="s">
        <v>126</v>
      </c>
      <c r="H55" s="147"/>
      <c r="I55" s="147"/>
      <c r="J55" s="147"/>
      <c r="K55" s="147"/>
      <c r="L55" s="6"/>
      <c r="M55" s="5"/>
      <c r="N55" s="5"/>
      <c r="O55" s="4"/>
      <c r="P55" s="6"/>
      <c r="Q55" s="16"/>
      <c r="R55" s="16"/>
      <c r="S55" s="4"/>
      <c r="T55" s="6"/>
      <c r="U55" s="16"/>
      <c r="V55" s="16"/>
      <c r="W55" s="4"/>
      <c r="X55" s="6"/>
      <c r="Y55" s="5"/>
      <c r="Z55" s="5"/>
      <c r="AA55" s="4"/>
      <c r="AB55" s="6"/>
      <c r="AC55" s="5"/>
      <c r="AD55" s="5"/>
      <c r="AE55" s="4"/>
    </row>
    <row r="56" spans="2:31">
      <c r="B56" s="224"/>
      <c r="C56" s="227"/>
      <c r="D56" s="229"/>
      <c r="E56" s="232"/>
      <c r="F56" s="19" t="s">
        <v>127</v>
      </c>
      <c r="G56" s="21" t="s">
        <v>128</v>
      </c>
      <c r="H56" s="147"/>
      <c r="I56" s="147"/>
      <c r="J56" s="147"/>
      <c r="K56" s="147"/>
      <c r="L56" s="6"/>
      <c r="M56" s="5"/>
      <c r="N56" s="5"/>
      <c r="O56" s="4"/>
      <c r="P56" s="6"/>
      <c r="Q56" s="16"/>
      <c r="R56" s="16"/>
      <c r="S56" s="4"/>
      <c r="T56" s="6"/>
      <c r="U56" s="16"/>
      <c r="V56" s="16"/>
      <c r="W56" s="4"/>
      <c r="X56" s="6"/>
      <c r="Y56" s="5"/>
      <c r="Z56" s="5"/>
      <c r="AA56" s="4"/>
      <c r="AB56" s="6"/>
      <c r="AC56" s="5"/>
      <c r="AD56" s="5"/>
      <c r="AE56" s="4"/>
    </row>
    <row r="57" spans="2:31">
      <c r="B57" s="224"/>
      <c r="C57" s="227"/>
      <c r="D57" s="229"/>
      <c r="E57" s="232"/>
      <c r="F57" s="19" t="s">
        <v>129</v>
      </c>
      <c r="G57" s="21" t="s">
        <v>130</v>
      </c>
      <c r="H57" s="147"/>
      <c r="I57" s="147"/>
      <c r="J57" s="147"/>
      <c r="K57" s="147"/>
      <c r="L57" s="6"/>
      <c r="M57" s="5"/>
      <c r="N57" s="5"/>
      <c r="O57" s="4"/>
      <c r="P57" s="6"/>
      <c r="Q57" s="16"/>
      <c r="R57" s="16"/>
      <c r="S57" s="4"/>
      <c r="T57" s="6"/>
      <c r="U57" s="16"/>
      <c r="V57" s="16"/>
      <c r="W57" s="4"/>
      <c r="X57" s="6"/>
      <c r="Y57" s="5"/>
      <c r="Z57" s="5"/>
      <c r="AA57" s="4"/>
      <c r="AB57" s="6"/>
      <c r="AC57" s="5"/>
      <c r="AD57" s="5"/>
      <c r="AE57" s="4"/>
    </row>
    <row r="58" spans="2:31">
      <c r="B58" s="224"/>
      <c r="C58" s="227"/>
      <c r="D58" s="229"/>
      <c r="E58" s="232"/>
      <c r="F58" s="19" t="s">
        <v>131</v>
      </c>
      <c r="G58" s="21" t="s">
        <v>132</v>
      </c>
      <c r="H58" s="147"/>
      <c r="I58" s="147"/>
      <c r="J58" s="147"/>
      <c r="K58" s="147"/>
      <c r="L58" s="6"/>
      <c r="M58" s="5"/>
      <c r="N58" s="5"/>
      <c r="O58" s="4"/>
      <c r="P58" s="6"/>
      <c r="Q58" s="16"/>
      <c r="R58" s="16"/>
      <c r="S58" s="4"/>
      <c r="T58" s="6"/>
      <c r="U58" s="16"/>
      <c r="V58" s="16"/>
      <c r="W58" s="4"/>
      <c r="X58" s="6"/>
      <c r="Y58" s="5"/>
      <c r="Z58" s="5"/>
      <c r="AA58" s="4"/>
      <c r="AB58" s="6"/>
      <c r="AC58" s="5"/>
      <c r="AD58" s="5"/>
      <c r="AE58" s="4"/>
    </row>
    <row r="59" spans="2:31">
      <c r="B59" s="224"/>
      <c r="C59" s="227"/>
      <c r="D59" s="229"/>
      <c r="E59" s="232"/>
      <c r="F59" s="19" t="s">
        <v>133</v>
      </c>
      <c r="G59" s="21" t="s">
        <v>134</v>
      </c>
      <c r="H59" s="147"/>
      <c r="I59" s="147"/>
      <c r="J59" s="147"/>
      <c r="K59" s="147"/>
      <c r="L59" s="6"/>
      <c r="M59" s="5"/>
      <c r="N59" s="5"/>
      <c r="O59" s="4"/>
      <c r="P59" s="6"/>
      <c r="Q59" s="16"/>
      <c r="R59" s="16"/>
      <c r="S59" s="4"/>
      <c r="T59" s="6"/>
      <c r="U59" s="16"/>
      <c r="V59" s="16"/>
      <c r="W59" s="4"/>
      <c r="X59" s="6"/>
      <c r="Y59" s="5"/>
      <c r="Z59" s="5"/>
      <c r="AA59" s="4"/>
      <c r="AB59" s="6"/>
      <c r="AC59" s="5"/>
      <c r="AD59" s="5"/>
      <c r="AE59" s="4"/>
    </row>
    <row r="60" spans="2:31">
      <c r="B60" s="224"/>
      <c r="C60" s="227"/>
      <c r="D60" s="229"/>
      <c r="E60" s="232"/>
      <c r="F60" s="19" t="s">
        <v>135</v>
      </c>
      <c r="G60" s="21" t="s">
        <v>136</v>
      </c>
      <c r="H60" s="147"/>
      <c r="I60" s="147"/>
      <c r="J60" s="147"/>
      <c r="K60" s="147"/>
      <c r="L60" s="6"/>
      <c r="M60" s="5"/>
      <c r="N60" s="5"/>
      <c r="O60" s="4"/>
      <c r="P60" s="6"/>
      <c r="Q60" s="16"/>
      <c r="R60" s="16"/>
      <c r="S60" s="4"/>
      <c r="T60" s="6"/>
      <c r="U60" s="16"/>
      <c r="V60" s="16"/>
      <c r="W60" s="4"/>
      <c r="X60" s="6"/>
      <c r="Y60" s="5"/>
      <c r="Z60" s="5"/>
      <c r="AA60" s="4"/>
      <c r="AB60" s="6"/>
      <c r="AC60" s="5"/>
      <c r="AD60" s="5"/>
      <c r="AE60" s="4"/>
    </row>
    <row r="61" spans="2:31">
      <c r="B61" s="224"/>
      <c r="C61" s="227"/>
      <c r="D61" s="229"/>
      <c r="E61" s="232"/>
      <c r="F61" s="19" t="s">
        <v>137</v>
      </c>
      <c r="G61" s="21" t="s">
        <v>138</v>
      </c>
      <c r="H61" s="147"/>
      <c r="I61" s="147"/>
      <c r="J61" s="147"/>
      <c r="K61" s="147"/>
      <c r="L61" s="6"/>
      <c r="M61" s="5"/>
      <c r="N61" s="5"/>
      <c r="O61" s="4"/>
      <c r="P61" s="6"/>
      <c r="Q61" s="16"/>
      <c r="R61" s="16"/>
      <c r="S61" s="4"/>
      <c r="T61" s="6"/>
      <c r="U61" s="16"/>
      <c r="V61" s="16"/>
      <c r="W61" s="4"/>
      <c r="X61" s="6"/>
      <c r="Y61" s="5"/>
      <c r="Z61" s="5"/>
      <c r="AA61" s="4"/>
      <c r="AB61" s="6"/>
      <c r="AC61" s="5"/>
      <c r="AD61" s="5"/>
      <c r="AE61" s="4"/>
    </row>
    <row r="62" spans="2:31">
      <c r="B62" s="224"/>
      <c r="C62" s="227"/>
      <c r="D62" s="229"/>
      <c r="E62" s="232"/>
      <c r="F62" s="19" t="s">
        <v>139</v>
      </c>
      <c r="G62" s="21" t="s">
        <v>140</v>
      </c>
      <c r="H62" s="147"/>
      <c r="I62" s="147"/>
      <c r="J62" s="147"/>
      <c r="K62" s="147"/>
      <c r="L62" s="6"/>
      <c r="M62" s="5"/>
      <c r="N62" s="5"/>
      <c r="O62" s="4"/>
      <c r="P62" s="6"/>
      <c r="Q62" s="16"/>
      <c r="R62" s="16"/>
      <c r="S62" s="4"/>
      <c r="T62" s="6"/>
      <c r="U62" s="16"/>
      <c r="V62" s="16"/>
      <c r="W62" s="4"/>
      <c r="X62" s="6"/>
      <c r="Y62" s="5"/>
      <c r="Z62" s="5"/>
      <c r="AA62" s="4"/>
      <c r="AB62" s="6"/>
      <c r="AC62" s="5"/>
      <c r="AD62" s="5"/>
      <c r="AE62" s="4"/>
    </row>
    <row r="63" spans="2:31">
      <c r="B63" s="224"/>
      <c r="C63" s="227"/>
      <c r="D63" s="229"/>
      <c r="E63" s="232"/>
      <c r="F63" s="19" t="s">
        <v>141</v>
      </c>
      <c r="G63" s="21" t="s">
        <v>142</v>
      </c>
      <c r="H63" s="147"/>
      <c r="I63" s="147"/>
      <c r="J63" s="147"/>
      <c r="K63" s="147"/>
      <c r="L63" s="6"/>
      <c r="M63" s="5"/>
      <c r="N63" s="5"/>
      <c r="O63" s="4"/>
      <c r="P63" s="6"/>
      <c r="Q63" s="16"/>
      <c r="R63" s="16"/>
      <c r="S63" s="4"/>
      <c r="T63" s="6"/>
      <c r="U63" s="16"/>
      <c r="V63" s="16"/>
      <c r="W63" s="4"/>
      <c r="X63" s="6"/>
      <c r="Y63" s="5"/>
      <c r="Z63" s="5"/>
      <c r="AA63" s="4"/>
      <c r="AB63" s="6"/>
      <c r="AC63" s="5"/>
      <c r="AD63" s="5"/>
      <c r="AE63" s="4"/>
    </row>
    <row r="64" spans="2:31">
      <c r="B64" s="224"/>
      <c r="C64" s="227"/>
      <c r="D64" s="229"/>
      <c r="E64" s="232"/>
      <c r="F64" s="19" t="s">
        <v>143</v>
      </c>
      <c r="G64" s="21" t="s">
        <v>144</v>
      </c>
      <c r="H64" s="147"/>
      <c r="I64" s="147"/>
      <c r="J64" s="147"/>
      <c r="K64" s="147"/>
      <c r="L64" s="6"/>
      <c r="M64" s="5"/>
      <c r="N64" s="5"/>
      <c r="O64" s="4"/>
      <c r="P64" s="6"/>
      <c r="Q64" s="16"/>
      <c r="R64" s="16"/>
      <c r="S64" s="4"/>
      <c r="T64" s="6"/>
      <c r="U64" s="16"/>
      <c r="V64" s="16"/>
      <c r="W64" s="4"/>
      <c r="X64" s="6"/>
      <c r="Y64" s="5"/>
      <c r="Z64" s="5"/>
      <c r="AA64" s="4"/>
      <c r="AB64" s="6"/>
      <c r="AC64" s="5"/>
      <c r="AD64" s="5"/>
      <c r="AE64" s="4"/>
    </row>
    <row r="65" spans="2:31">
      <c r="B65" s="224"/>
      <c r="C65" s="227"/>
      <c r="D65" s="229"/>
      <c r="E65" s="232"/>
      <c r="F65" s="19" t="s">
        <v>145</v>
      </c>
      <c r="G65" s="21" t="s">
        <v>146</v>
      </c>
      <c r="H65" s="147"/>
      <c r="I65" s="147"/>
      <c r="J65" s="147"/>
      <c r="K65" s="147"/>
      <c r="L65" s="6"/>
      <c r="M65" s="5"/>
      <c r="N65" s="5"/>
      <c r="O65" s="4"/>
      <c r="P65" s="6"/>
      <c r="Q65" s="16"/>
      <c r="R65" s="16"/>
      <c r="S65" s="4"/>
      <c r="T65" s="6"/>
      <c r="U65" s="16"/>
      <c r="V65" s="16"/>
      <c r="W65" s="4"/>
      <c r="X65" s="6"/>
      <c r="Y65" s="5"/>
      <c r="Z65" s="5"/>
      <c r="AA65" s="4"/>
      <c r="AB65" s="6"/>
      <c r="AC65" s="5"/>
      <c r="AD65" s="5"/>
      <c r="AE65" s="4"/>
    </row>
    <row r="66" spans="2:31">
      <c r="B66" s="224"/>
      <c r="C66" s="227"/>
      <c r="D66" s="229"/>
      <c r="E66" s="232"/>
      <c r="F66" s="19" t="s">
        <v>147</v>
      </c>
      <c r="G66" s="21" t="s">
        <v>148</v>
      </c>
      <c r="H66" s="147"/>
      <c r="I66" s="147"/>
      <c r="J66" s="147"/>
      <c r="K66" s="147"/>
      <c r="L66" s="6"/>
      <c r="M66" s="5"/>
      <c r="N66" s="5"/>
      <c r="O66" s="4"/>
      <c r="P66" s="6"/>
      <c r="Q66" s="16"/>
      <c r="R66" s="16"/>
      <c r="S66" s="4"/>
      <c r="T66" s="6"/>
      <c r="U66" s="16"/>
      <c r="V66" s="16"/>
      <c r="W66" s="4"/>
      <c r="X66" s="6"/>
      <c r="Y66" s="5"/>
      <c r="Z66" s="5"/>
      <c r="AA66" s="4"/>
      <c r="AB66" s="6"/>
      <c r="AC66" s="5"/>
      <c r="AD66" s="5"/>
      <c r="AE66" s="4"/>
    </row>
    <row r="67" spans="2:31">
      <c r="B67" s="224"/>
      <c r="C67" s="227"/>
      <c r="D67" s="229"/>
      <c r="E67" s="232"/>
      <c r="F67" s="19" t="s">
        <v>149</v>
      </c>
      <c r="G67" s="21" t="s">
        <v>150</v>
      </c>
      <c r="H67" s="147"/>
      <c r="I67" s="147"/>
      <c r="J67" s="147"/>
      <c r="K67" s="147"/>
      <c r="L67" s="6"/>
      <c r="M67" s="5"/>
      <c r="N67" s="5"/>
      <c r="O67" s="4"/>
      <c r="P67" s="6"/>
      <c r="Q67" s="16"/>
      <c r="R67" s="16"/>
      <c r="S67" s="4"/>
      <c r="T67" s="6"/>
      <c r="U67" s="16"/>
      <c r="V67" s="16"/>
      <c r="W67" s="4"/>
      <c r="X67" s="6"/>
      <c r="Y67" s="5"/>
      <c r="Z67" s="5"/>
      <c r="AA67" s="4"/>
      <c r="AB67" s="6"/>
      <c r="AC67" s="5"/>
      <c r="AD67" s="5"/>
      <c r="AE67" s="4"/>
    </row>
    <row r="68" spans="2:31">
      <c r="B68" s="224"/>
      <c r="C68" s="227"/>
      <c r="D68" s="229"/>
      <c r="E68" s="232"/>
      <c r="F68" s="19" t="s">
        <v>151</v>
      </c>
      <c r="G68" s="21" t="s">
        <v>152</v>
      </c>
      <c r="H68" s="147"/>
      <c r="I68" s="147"/>
      <c r="J68" s="147"/>
      <c r="K68" s="147"/>
      <c r="L68" s="6"/>
      <c r="M68" s="5"/>
      <c r="N68" s="5"/>
      <c r="O68" s="4"/>
      <c r="P68" s="6"/>
      <c r="Q68" s="16"/>
      <c r="R68" s="16"/>
      <c r="S68" s="4"/>
      <c r="T68" s="6"/>
      <c r="U68" s="16"/>
      <c r="V68" s="16"/>
      <c r="W68" s="4"/>
      <c r="X68" s="6"/>
      <c r="Y68" s="5"/>
      <c r="Z68" s="5"/>
      <c r="AA68" s="4"/>
      <c r="AB68" s="6"/>
      <c r="AC68" s="5"/>
      <c r="AD68" s="5"/>
      <c r="AE68" s="4"/>
    </row>
    <row r="69" spans="2:31">
      <c r="B69" s="224"/>
      <c r="C69" s="227"/>
      <c r="D69" s="229"/>
      <c r="E69" s="232"/>
      <c r="F69" s="19" t="s">
        <v>153</v>
      </c>
      <c r="G69" s="21" t="s">
        <v>154</v>
      </c>
      <c r="H69" s="147"/>
      <c r="I69" s="147"/>
      <c r="J69" s="147"/>
      <c r="K69" s="147"/>
      <c r="L69" s="6"/>
      <c r="M69" s="5"/>
      <c r="N69" s="5"/>
      <c r="O69" s="4"/>
      <c r="P69" s="6"/>
      <c r="Q69" s="16"/>
      <c r="R69" s="16"/>
      <c r="S69" s="4"/>
      <c r="T69" s="6"/>
      <c r="U69" s="16"/>
      <c r="V69" s="16"/>
      <c r="W69" s="4"/>
      <c r="X69" s="6"/>
      <c r="Y69" s="5"/>
      <c r="Z69" s="5"/>
      <c r="AA69" s="4"/>
      <c r="AB69" s="6"/>
      <c r="AC69" s="5"/>
      <c r="AD69" s="5"/>
      <c r="AE69" s="4"/>
    </row>
    <row r="70" spans="2:31">
      <c r="B70" s="224"/>
      <c r="C70" s="227"/>
      <c r="D70" s="229"/>
      <c r="E70" s="232"/>
      <c r="F70" s="19" t="s">
        <v>155</v>
      </c>
      <c r="G70" s="21" t="s">
        <v>156</v>
      </c>
      <c r="H70" s="147"/>
      <c r="I70" s="147"/>
      <c r="J70" s="147"/>
      <c r="K70" s="147"/>
      <c r="L70" s="6"/>
      <c r="M70" s="5"/>
      <c r="N70" s="5"/>
      <c r="O70" s="4"/>
      <c r="P70" s="6"/>
      <c r="Q70" s="16"/>
      <c r="R70" s="16"/>
      <c r="S70" s="4"/>
      <c r="T70" s="6"/>
      <c r="U70" s="16"/>
      <c r="V70" s="16"/>
      <c r="W70" s="4"/>
      <c r="X70" s="6"/>
      <c r="Y70" s="5"/>
      <c r="Z70" s="5"/>
      <c r="AA70" s="4"/>
      <c r="AB70" s="6"/>
      <c r="AC70" s="5"/>
      <c r="AD70" s="5"/>
      <c r="AE70" s="4"/>
    </row>
    <row r="71" spans="2:31">
      <c r="B71" s="224"/>
      <c r="C71" s="227"/>
      <c r="D71" s="229"/>
      <c r="E71" s="232"/>
      <c r="F71" s="19" t="s">
        <v>157</v>
      </c>
      <c r="G71" s="21" t="s">
        <v>158</v>
      </c>
      <c r="H71" s="147"/>
      <c r="I71" s="147"/>
      <c r="J71" s="147"/>
      <c r="K71" s="147"/>
      <c r="L71" s="6"/>
      <c r="M71" s="5"/>
      <c r="N71" s="5"/>
      <c r="O71" s="4"/>
      <c r="P71" s="6"/>
      <c r="Q71" s="16"/>
      <c r="R71" s="16"/>
      <c r="S71" s="4"/>
      <c r="T71" s="6"/>
      <c r="U71" s="16"/>
      <c r="V71" s="16"/>
      <c r="W71" s="4"/>
      <c r="X71" s="6"/>
      <c r="Y71" s="5"/>
      <c r="Z71" s="5"/>
      <c r="AA71" s="4"/>
      <c r="AB71" s="6"/>
      <c r="AC71" s="5"/>
      <c r="AD71" s="5"/>
      <c r="AE71" s="4"/>
    </row>
    <row r="72" spans="2:31">
      <c r="B72" s="224"/>
      <c r="C72" s="227"/>
      <c r="D72" s="229"/>
      <c r="E72" s="232"/>
      <c r="F72" s="19" t="s">
        <v>159</v>
      </c>
      <c r="G72" s="21" t="s">
        <v>160</v>
      </c>
      <c r="H72" s="147"/>
      <c r="I72" s="147"/>
      <c r="J72" s="147"/>
      <c r="K72" s="147"/>
      <c r="L72" s="6"/>
      <c r="M72" s="5"/>
      <c r="N72" s="5"/>
      <c r="O72" s="4"/>
      <c r="P72" s="6"/>
      <c r="Q72" s="16"/>
      <c r="R72" s="16"/>
      <c r="S72" s="4"/>
      <c r="T72" s="6"/>
      <c r="U72" s="16"/>
      <c r="V72" s="16"/>
      <c r="W72" s="4"/>
      <c r="X72" s="6"/>
      <c r="Y72" s="5"/>
      <c r="Z72" s="5"/>
      <c r="AA72" s="4"/>
      <c r="AB72" s="6"/>
      <c r="AC72" s="5"/>
      <c r="AD72" s="5"/>
      <c r="AE72" s="4"/>
    </row>
    <row r="73" spans="2:31">
      <c r="B73" s="224"/>
      <c r="C73" s="227"/>
      <c r="D73" s="229"/>
      <c r="E73" s="232"/>
      <c r="F73" s="19" t="s">
        <v>161</v>
      </c>
      <c r="G73" s="21" t="s">
        <v>162</v>
      </c>
      <c r="H73" s="147"/>
      <c r="I73" s="147"/>
      <c r="J73" s="147"/>
      <c r="K73" s="147"/>
      <c r="L73" s="6"/>
      <c r="M73" s="5"/>
      <c r="N73" s="5"/>
      <c r="O73" s="4"/>
      <c r="P73" s="6"/>
      <c r="Q73" s="16"/>
      <c r="R73" s="16"/>
      <c r="S73" s="4"/>
      <c r="T73" s="6"/>
      <c r="U73" s="16"/>
      <c r="V73" s="16"/>
      <c r="W73" s="4"/>
      <c r="X73" s="6"/>
      <c r="Y73" s="5"/>
      <c r="Z73" s="5"/>
      <c r="AA73" s="4"/>
      <c r="AB73" s="6"/>
      <c r="AC73" s="5"/>
      <c r="AD73" s="5"/>
      <c r="AE73" s="4"/>
    </row>
    <row r="74" spans="2:31">
      <c r="B74" s="224"/>
      <c r="C74" s="227"/>
      <c r="D74" s="229"/>
      <c r="E74" s="232"/>
      <c r="F74" s="19" t="s">
        <v>163</v>
      </c>
      <c r="G74" s="21" t="s">
        <v>164</v>
      </c>
      <c r="H74" s="147"/>
      <c r="I74" s="147"/>
      <c r="J74" s="147"/>
      <c r="K74" s="147"/>
      <c r="L74" s="6"/>
      <c r="M74" s="5"/>
      <c r="N74" s="5"/>
      <c r="O74" s="4"/>
      <c r="P74" s="6"/>
      <c r="Q74" s="16"/>
      <c r="R74" s="16"/>
      <c r="S74" s="4"/>
      <c r="T74" s="6"/>
      <c r="U74" s="16"/>
      <c r="V74" s="16"/>
      <c r="W74" s="4"/>
      <c r="X74" s="6"/>
      <c r="Y74" s="5"/>
      <c r="Z74" s="5"/>
      <c r="AA74" s="4"/>
      <c r="AB74" s="6"/>
      <c r="AC74" s="5"/>
      <c r="AD74" s="5"/>
      <c r="AE74" s="4"/>
    </row>
    <row r="75" spans="2:31">
      <c r="B75" s="224"/>
      <c r="C75" s="227"/>
      <c r="D75" s="229"/>
      <c r="E75" s="232"/>
      <c r="F75" s="19" t="s">
        <v>165</v>
      </c>
      <c r="G75" s="21" t="s">
        <v>166</v>
      </c>
      <c r="H75" s="147"/>
      <c r="I75" s="147"/>
      <c r="J75" s="147"/>
      <c r="K75" s="147"/>
      <c r="L75" s="6"/>
      <c r="M75" s="5"/>
      <c r="N75" s="5"/>
      <c r="O75" s="4"/>
      <c r="P75" s="6"/>
      <c r="Q75" s="16"/>
      <c r="R75" s="16"/>
      <c r="S75" s="4"/>
      <c r="T75" s="6"/>
      <c r="U75" s="16"/>
      <c r="V75" s="16"/>
      <c r="W75" s="4"/>
      <c r="X75" s="6"/>
      <c r="Y75" s="5"/>
      <c r="Z75" s="5"/>
      <c r="AA75" s="4"/>
      <c r="AB75" s="6"/>
      <c r="AC75" s="5"/>
      <c r="AD75" s="5"/>
      <c r="AE75" s="4"/>
    </row>
    <row r="76" spans="2:31">
      <c r="B76" s="224"/>
      <c r="C76" s="227"/>
      <c r="D76" s="229"/>
      <c r="E76" s="232"/>
      <c r="F76" s="19" t="s">
        <v>171</v>
      </c>
      <c r="G76" s="21" t="s">
        <v>172</v>
      </c>
      <c r="H76" s="147"/>
      <c r="I76" s="147"/>
      <c r="J76" s="147"/>
      <c r="K76" s="147"/>
      <c r="L76" s="6"/>
      <c r="M76" s="5"/>
      <c r="N76" s="5"/>
      <c r="O76" s="4"/>
      <c r="P76" s="6"/>
      <c r="Q76" s="16"/>
      <c r="R76" s="16"/>
      <c r="S76" s="4"/>
      <c r="T76" s="6"/>
      <c r="U76" s="16"/>
      <c r="V76" s="16"/>
      <c r="W76" s="4"/>
      <c r="X76" s="6"/>
      <c r="Y76" s="5"/>
      <c r="Z76" s="5"/>
      <c r="AA76" s="4"/>
      <c r="AB76" s="6"/>
      <c r="AC76" s="5"/>
      <c r="AD76" s="5"/>
      <c r="AE76" s="4"/>
    </row>
    <row r="77" spans="2:31">
      <c r="B77" s="224"/>
      <c r="C77" s="227"/>
      <c r="D77" s="229"/>
      <c r="E77" s="232"/>
      <c r="F77" s="19" t="s">
        <v>173</v>
      </c>
      <c r="G77" s="21" t="s">
        <v>174</v>
      </c>
      <c r="H77" s="147"/>
      <c r="I77" s="147"/>
      <c r="J77" s="147"/>
      <c r="K77" s="147"/>
      <c r="L77" s="6"/>
      <c r="M77" s="5"/>
      <c r="N77" s="5"/>
      <c r="O77" s="4"/>
      <c r="P77" s="6"/>
      <c r="Q77" s="16"/>
      <c r="R77" s="16"/>
      <c r="S77" s="4"/>
      <c r="T77" s="6"/>
      <c r="U77" s="16"/>
      <c r="V77" s="16"/>
      <c r="W77" s="4"/>
      <c r="X77" s="6"/>
      <c r="Y77" s="5"/>
      <c r="Z77" s="5"/>
      <c r="AA77" s="4"/>
      <c r="AB77" s="6"/>
      <c r="AC77" s="5"/>
      <c r="AD77" s="5"/>
      <c r="AE77" s="4"/>
    </row>
    <row r="78" spans="2:31">
      <c r="B78" s="224"/>
      <c r="C78" s="227"/>
      <c r="D78" s="229"/>
      <c r="E78" s="232"/>
      <c r="F78" s="19" t="s">
        <v>175</v>
      </c>
      <c r="G78" s="21" t="s">
        <v>176</v>
      </c>
      <c r="H78" s="147"/>
      <c r="I78" s="147"/>
      <c r="J78" s="147"/>
      <c r="K78" s="147"/>
      <c r="L78" s="6"/>
      <c r="M78" s="5"/>
      <c r="N78" s="5"/>
      <c r="O78" s="4"/>
      <c r="P78" s="6"/>
      <c r="Q78" s="16"/>
      <c r="R78" s="16"/>
      <c r="S78" s="4"/>
      <c r="T78" s="6"/>
      <c r="U78" s="16"/>
      <c r="V78" s="16"/>
      <c r="W78" s="4"/>
      <c r="X78" s="6"/>
      <c r="Y78" s="5"/>
      <c r="Z78" s="5"/>
      <c r="AA78" s="4"/>
      <c r="AB78" s="6"/>
      <c r="AC78" s="5"/>
      <c r="AD78" s="5"/>
      <c r="AE78" s="4"/>
    </row>
    <row r="79" spans="2:31">
      <c r="B79" s="224"/>
      <c r="C79" s="227"/>
      <c r="D79" s="229"/>
      <c r="E79" s="232"/>
      <c r="F79" s="19" t="s">
        <v>177</v>
      </c>
      <c r="G79" s="21" t="s">
        <v>178</v>
      </c>
      <c r="H79" s="147"/>
      <c r="I79" s="147"/>
      <c r="J79" s="147"/>
      <c r="K79" s="147"/>
      <c r="L79" s="6"/>
      <c r="M79" s="5"/>
      <c r="N79" s="5"/>
      <c r="O79" s="4"/>
      <c r="P79" s="6"/>
      <c r="Q79" s="16"/>
      <c r="R79" s="16"/>
      <c r="S79" s="4"/>
      <c r="T79" s="6"/>
      <c r="U79" s="16"/>
      <c r="V79" s="16"/>
      <c r="W79" s="4"/>
      <c r="X79" s="6"/>
      <c r="Y79" s="5"/>
      <c r="Z79" s="5"/>
      <c r="AA79" s="4"/>
      <c r="AB79" s="6"/>
      <c r="AC79" s="5"/>
      <c r="AD79" s="5"/>
      <c r="AE79" s="4"/>
    </row>
    <row r="80" spans="2:31">
      <c r="B80" s="224"/>
      <c r="C80" s="227"/>
      <c r="D80" s="229"/>
      <c r="E80" s="232"/>
      <c r="F80" s="19" t="s">
        <v>179</v>
      </c>
      <c r="G80" s="21" t="s">
        <v>180</v>
      </c>
      <c r="H80" s="147"/>
      <c r="I80" s="147"/>
      <c r="J80" s="147"/>
      <c r="K80" s="147"/>
      <c r="L80" s="6"/>
      <c r="M80" s="5"/>
      <c r="N80" s="5"/>
      <c r="O80" s="4"/>
      <c r="P80" s="6"/>
      <c r="Q80" s="16"/>
      <c r="R80" s="16"/>
      <c r="S80" s="4"/>
      <c r="T80" s="6"/>
      <c r="U80" s="16"/>
      <c r="V80" s="16"/>
      <c r="W80" s="4"/>
      <c r="X80" s="6"/>
      <c r="Y80" s="5"/>
      <c r="Z80" s="5"/>
      <c r="AA80" s="4"/>
      <c r="AB80" s="6"/>
      <c r="AC80" s="5"/>
      <c r="AD80" s="5"/>
      <c r="AE80" s="4"/>
    </row>
    <row r="81" spans="2:31">
      <c r="B81" s="224"/>
      <c r="C81" s="227"/>
      <c r="D81" s="229"/>
      <c r="E81" s="232"/>
      <c r="F81" s="19" t="s">
        <v>181</v>
      </c>
      <c r="G81" s="21" t="s">
        <v>182</v>
      </c>
      <c r="H81" s="147"/>
      <c r="I81" s="147"/>
      <c r="J81" s="147"/>
      <c r="K81" s="147"/>
      <c r="L81" s="6"/>
      <c r="M81" s="5"/>
      <c r="N81" s="5"/>
      <c r="O81" s="4"/>
      <c r="P81" s="6"/>
      <c r="Q81" s="16"/>
      <c r="R81" s="16"/>
      <c r="S81" s="4"/>
      <c r="T81" s="6"/>
      <c r="U81" s="16"/>
      <c r="V81" s="16"/>
      <c r="W81" s="4"/>
      <c r="X81" s="6"/>
      <c r="Y81" s="5"/>
      <c r="Z81" s="5"/>
      <c r="AA81" s="4"/>
      <c r="AB81" s="6"/>
      <c r="AC81" s="5"/>
      <c r="AD81" s="5"/>
      <c r="AE81" s="4"/>
    </row>
    <row r="82" spans="2:31">
      <c r="B82" s="224"/>
      <c r="C82" s="227"/>
      <c r="D82" s="229"/>
      <c r="E82" s="232"/>
      <c r="F82" s="19" t="s">
        <v>183</v>
      </c>
      <c r="G82" s="21" t="s">
        <v>184</v>
      </c>
      <c r="H82" s="147"/>
      <c r="I82" s="147"/>
      <c r="J82" s="147"/>
      <c r="K82" s="147"/>
      <c r="L82" s="6"/>
      <c r="M82" s="5"/>
      <c r="N82" s="5"/>
      <c r="O82" s="4"/>
      <c r="P82" s="6"/>
      <c r="Q82" s="16"/>
      <c r="R82" s="16"/>
      <c r="S82" s="4"/>
      <c r="T82" s="6"/>
      <c r="U82" s="16"/>
      <c r="V82" s="16"/>
      <c r="W82" s="4"/>
      <c r="X82" s="6"/>
      <c r="Y82" s="5"/>
      <c r="Z82" s="5"/>
      <c r="AA82" s="4"/>
      <c r="AB82" s="6"/>
      <c r="AC82" s="5"/>
      <c r="AD82" s="5"/>
      <c r="AE82" s="4"/>
    </row>
    <row r="83" spans="2:31">
      <c r="B83" s="224"/>
      <c r="C83" s="227"/>
      <c r="D83" s="229"/>
      <c r="E83" s="232"/>
      <c r="F83" s="19" t="s">
        <v>185</v>
      </c>
      <c r="G83" s="21" t="s">
        <v>186</v>
      </c>
      <c r="H83" s="147"/>
      <c r="I83" s="147"/>
      <c r="J83" s="147"/>
      <c r="K83" s="147"/>
      <c r="L83" s="6"/>
      <c r="M83" s="5"/>
      <c r="N83" s="5"/>
      <c r="O83" s="4"/>
      <c r="P83" s="6"/>
      <c r="Q83" s="16"/>
      <c r="R83" s="16"/>
      <c r="S83" s="4"/>
      <c r="T83" s="6"/>
      <c r="U83" s="16"/>
      <c r="V83" s="16"/>
      <c r="W83" s="4"/>
      <c r="X83" s="6"/>
      <c r="Y83" s="5"/>
      <c r="Z83" s="5"/>
      <c r="AA83" s="4"/>
      <c r="AB83" s="6"/>
      <c r="AC83" s="5"/>
      <c r="AD83" s="5"/>
      <c r="AE83" s="4"/>
    </row>
    <row r="84" spans="2:31">
      <c r="B84" s="224"/>
      <c r="C84" s="227"/>
      <c r="D84" s="229"/>
      <c r="E84" s="232"/>
      <c r="F84" s="19" t="s">
        <v>187</v>
      </c>
      <c r="G84" s="21" t="s">
        <v>188</v>
      </c>
      <c r="H84" s="147"/>
      <c r="I84" s="147"/>
      <c r="J84" s="147"/>
      <c r="K84" s="147"/>
      <c r="L84" s="6"/>
      <c r="M84" s="5"/>
      <c r="N84" s="5"/>
      <c r="O84" s="4"/>
      <c r="P84" s="6"/>
      <c r="Q84" s="16"/>
      <c r="R84" s="16"/>
      <c r="S84" s="4"/>
      <c r="T84" s="6"/>
      <c r="U84" s="16"/>
      <c r="V84" s="16"/>
      <c r="W84" s="4"/>
      <c r="X84" s="6"/>
      <c r="Y84" s="5"/>
      <c r="Z84" s="5"/>
      <c r="AA84" s="4"/>
      <c r="AB84" s="6"/>
      <c r="AC84" s="5"/>
      <c r="AD84" s="5"/>
      <c r="AE84" s="4"/>
    </row>
    <row r="85" spans="2:31">
      <c r="B85" s="224"/>
      <c r="C85" s="227"/>
      <c r="D85" s="229"/>
      <c r="E85" s="232"/>
      <c r="F85" s="19" t="s">
        <v>189</v>
      </c>
      <c r="G85" s="21" t="s">
        <v>190</v>
      </c>
      <c r="H85" s="147"/>
      <c r="I85" s="147"/>
      <c r="J85" s="147"/>
      <c r="K85" s="147"/>
      <c r="L85" s="6"/>
      <c r="M85" s="5"/>
      <c r="N85" s="5"/>
      <c r="O85" s="4"/>
      <c r="P85" s="6"/>
      <c r="Q85" s="16"/>
      <c r="R85" s="16"/>
      <c r="S85" s="4"/>
      <c r="T85" s="6"/>
      <c r="U85" s="16"/>
      <c r="V85" s="16"/>
      <c r="W85" s="4"/>
      <c r="X85" s="6"/>
      <c r="Y85" s="5"/>
      <c r="Z85" s="5"/>
      <c r="AA85" s="4"/>
      <c r="AB85" s="6"/>
      <c r="AC85" s="5"/>
      <c r="AD85" s="5"/>
      <c r="AE85" s="4"/>
    </row>
    <row r="86" spans="2:31">
      <c r="B86" s="224"/>
      <c r="C86" s="227"/>
      <c r="D86" s="229"/>
      <c r="E86" s="232"/>
      <c r="F86" s="19" t="s">
        <v>191</v>
      </c>
      <c r="G86" s="21" t="s">
        <v>192</v>
      </c>
      <c r="H86" s="147"/>
      <c r="I86" s="147"/>
      <c r="J86" s="147"/>
      <c r="K86" s="147"/>
      <c r="L86" s="6"/>
      <c r="M86" s="5"/>
      <c r="N86" s="5"/>
      <c r="O86" s="4"/>
      <c r="P86" s="6"/>
      <c r="Q86" s="16"/>
      <c r="R86" s="16"/>
      <c r="S86" s="4"/>
      <c r="T86" s="6"/>
      <c r="U86" s="16"/>
      <c r="V86" s="16"/>
      <c r="W86" s="4"/>
      <c r="X86" s="6"/>
      <c r="Y86" s="5"/>
      <c r="Z86" s="5"/>
      <c r="AA86" s="4"/>
      <c r="AB86" s="6"/>
      <c r="AC86" s="5"/>
      <c r="AD86" s="5"/>
      <c r="AE86" s="4"/>
    </row>
    <row r="87" spans="2:31">
      <c r="B87" s="224"/>
      <c r="C87" s="227"/>
      <c r="D87" s="229"/>
      <c r="E87" s="232"/>
      <c r="F87" s="19" t="s">
        <v>193</v>
      </c>
      <c r="G87" s="21" t="s">
        <v>194</v>
      </c>
      <c r="H87" s="147"/>
      <c r="I87" s="147"/>
      <c r="J87" s="147"/>
      <c r="K87" s="147"/>
      <c r="L87" s="6"/>
      <c r="M87" s="5"/>
      <c r="N87" s="5"/>
      <c r="O87" s="4"/>
      <c r="P87" s="6"/>
      <c r="Q87" s="16"/>
      <c r="R87" s="16"/>
      <c r="S87" s="4"/>
      <c r="T87" s="6"/>
      <c r="U87" s="16"/>
      <c r="V87" s="16"/>
      <c r="W87" s="4"/>
      <c r="X87" s="6"/>
      <c r="Y87" s="5"/>
      <c r="Z87" s="5"/>
      <c r="AA87" s="4"/>
      <c r="AB87" s="6"/>
      <c r="AC87" s="5"/>
      <c r="AD87" s="5"/>
      <c r="AE87" s="4"/>
    </row>
    <row r="88" spans="2:31">
      <c r="B88" s="224"/>
      <c r="C88" s="227"/>
      <c r="D88" s="229"/>
      <c r="E88" s="232"/>
      <c r="F88" s="19" t="s">
        <v>195</v>
      </c>
      <c r="G88" s="21" t="s">
        <v>196</v>
      </c>
      <c r="H88" s="147"/>
      <c r="I88" s="147"/>
      <c r="J88" s="147"/>
      <c r="K88" s="147"/>
      <c r="L88" s="6"/>
      <c r="M88" s="5"/>
      <c r="N88" s="5"/>
      <c r="O88" s="4"/>
      <c r="P88" s="6"/>
      <c r="Q88" s="16"/>
      <c r="R88" s="16"/>
      <c r="S88" s="4"/>
      <c r="T88" s="6"/>
      <c r="U88" s="16"/>
      <c r="V88" s="16"/>
      <c r="W88" s="4"/>
      <c r="X88" s="6"/>
      <c r="Y88" s="5"/>
      <c r="Z88" s="5"/>
      <c r="AA88" s="4"/>
      <c r="AB88" s="6"/>
      <c r="AC88" s="5"/>
      <c r="AD88" s="5"/>
      <c r="AE88" s="4"/>
    </row>
    <row r="89" spans="2:31">
      <c r="B89" s="224"/>
      <c r="C89" s="227"/>
      <c r="D89" s="229"/>
      <c r="E89" s="232"/>
      <c r="F89" s="19" t="s">
        <v>197</v>
      </c>
      <c r="G89" s="21" t="s">
        <v>198</v>
      </c>
      <c r="H89" s="147"/>
      <c r="I89" s="147"/>
      <c r="J89" s="147"/>
      <c r="K89" s="147"/>
      <c r="L89" s="6"/>
      <c r="M89" s="5"/>
      <c r="N89" s="5"/>
      <c r="O89" s="4"/>
      <c r="P89" s="6"/>
      <c r="Q89" s="16"/>
      <c r="R89" s="16"/>
      <c r="S89" s="4"/>
      <c r="T89" s="6"/>
      <c r="U89" s="16"/>
      <c r="V89" s="16"/>
      <c r="W89" s="4"/>
      <c r="X89" s="6"/>
      <c r="Y89" s="5"/>
      <c r="Z89" s="5"/>
      <c r="AA89" s="4"/>
      <c r="AB89" s="6"/>
      <c r="AC89" s="5"/>
      <c r="AD89" s="5"/>
      <c r="AE89" s="4"/>
    </row>
    <row r="90" spans="2:31">
      <c r="B90" s="224"/>
      <c r="C90" s="227"/>
      <c r="D90" s="229"/>
      <c r="E90" s="232"/>
      <c r="F90" s="19" t="s">
        <v>199</v>
      </c>
      <c r="G90" s="21" t="s">
        <v>200</v>
      </c>
      <c r="H90" s="147"/>
      <c r="I90" s="147"/>
      <c r="J90" s="147"/>
      <c r="K90" s="147"/>
      <c r="L90" s="6"/>
      <c r="M90" s="5"/>
      <c r="N90" s="5"/>
      <c r="O90" s="4"/>
      <c r="P90" s="6"/>
      <c r="Q90" s="16"/>
      <c r="R90" s="16"/>
      <c r="S90" s="4"/>
      <c r="T90" s="6"/>
      <c r="U90" s="16"/>
      <c r="V90" s="16"/>
      <c r="W90" s="4"/>
      <c r="X90" s="6"/>
      <c r="Y90" s="5"/>
      <c r="Z90" s="5"/>
      <c r="AA90" s="4"/>
      <c r="AB90" s="6"/>
      <c r="AC90" s="5"/>
      <c r="AD90" s="5"/>
      <c r="AE90" s="4"/>
    </row>
    <row r="91" spans="2:31">
      <c r="B91" s="224"/>
      <c r="C91" s="227"/>
      <c r="D91" s="229"/>
      <c r="E91" s="232"/>
      <c r="F91" s="19" t="s">
        <v>201</v>
      </c>
      <c r="G91" s="21" t="s">
        <v>202</v>
      </c>
      <c r="H91" s="147"/>
      <c r="I91" s="147"/>
      <c r="J91" s="147"/>
      <c r="K91" s="147"/>
      <c r="L91" s="6"/>
      <c r="M91" s="5"/>
      <c r="N91" s="5"/>
      <c r="O91" s="4"/>
      <c r="P91" s="6"/>
      <c r="Q91" s="16"/>
      <c r="R91" s="16"/>
      <c r="S91" s="4"/>
      <c r="T91" s="6"/>
      <c r="U91" s="16"/>
      <c r="V91" s="16"/>
      <c r="W91" s="4"/>
      <c r="X91" s="6"/>
      <c r="Y91" s="5"/>
      <c r="Z91" s="5"/>
      <c r="AA91" s="4"/>
      <c r="AB91" s="6"/>
      <c r="AC91" s="5"/>
      <c r="AD91" s="5"/>
      <c r="AE91" s="4"/>
    </row>
    <row r="92" spans="2:31">
      <c r="B92" s="224"/>
      <c r="C92" s="227"/>
      <c r="D92" s="229"/>
      <c r="E92" s="232"/>
      <c r="F92" s="19" t="s">
        <v>203</v>
      </c>
      <c r="G92" s="21" t="s">
        <v>204</v>
      </c>
      <c r="H92" s="147"/>
      <c r="I92" s="147"/>
      <c r="J92" s="147"/>
      <c r="K92" s="147"/>
      <c r="L92" s="6"/>
      <c r="M92" s="5"/>
      <c r="N92" s="5"/>
      <c r="O92" s="4"/>
      <c r="P92" s="6"/>
      <c r="Q92" s="16"/>
      <c r="R92" s="16"/>
      <c r="S92" s="4"/>
      <c r="T92" s="6"/>
      <c r="U92" s="16"/>
      <c r="V92" s="16"/>
      <c r="W92" s="4"/>
      <c r="X92" s="6"/>
      <c r="Y92" s="5"/>
      <c r="Z92" s="5"/>
      <c r="AA92" s="4"/>
      <c r="AB92" s="6"/>
      <c r="AC92" s="5"/>
      <c r="AD92" s="5"/>
      <c r="AE92" s="4"/>
    </row>
    <row r="93" spans="2:31">
      <c r="B93" s="224"/>
      <c r="C93" s="227"/>
      <c r="D93" s="229"/>
      <c r="E93" s="232"/>
      <c r="F93" s="19" t="s">
        <v>205</v>
      </c>
      <c r="G93" s="21" t="s">
        <v>206</v>
      </c>
      <c r="H93" s="147"/>
      <c r="I93" s="147"/>
      <c r="J93" s="147"/>
      <c r="K93" s="147"/>
      <c r="L93" s="6"/>
      <c r="M93" s="5"/>
      <c r="N93" s="5"/>
      <c r="O93" s="4"/>
      <c r="P93" s="6"/>
      <c r="Q93" s="16"/>
      <c r="R93" s="16"/>
      <c r="S93" s="4"/>
      <c r="T93" s="6"/>
      <c r="U93" s="16"/>
      <c r="V93" s="16"/>
      <c r="W93" s="4"/>
      <c r="X93" s="6"/>
      <c r="Y93" s="5"/>
      <c r="Z93" s="5"/>
      <c r="AA93" s="4"/>
      <c r="AB93" s="6"/>
      <c r="AC93" s="5"/>
      <c r="AD93" s="5"/>
      <c r="AE93" s="4"/>
    </row>
    <row r="94" spans="2:31">
      <c r="B94" s="224"/>
      <c r="C94" s="227"/>
      <c r="D94" s="229"/>
      <c r="E94" s="232"/>
      <c r="F94" s="19" t="s">
        <v>207</v>
      </c>
      <c r="G94" s="21" t="s">
        <v>208</v>
      </c>
      <c r="H94" s="147"/>
      <c r="I94" s="147"/>
      <c r="J94" s="147"/>
      <c r="K94" s="147"/>
      <c r="L94" s="6"/>
      <c r="M94" s="5"/>
      <c r="N94" s="5"/>
      <c r="O94" s="4"/>
      <c r="P94" s="6"/>
      <c r="Q94" s="16"/>
      <c r="R94" s="16"/>
      <c r="S94" s="4"/>
      <c r="T94" s="6"/>
      <c r="U94" s="16"/>
      <c r="V94" s="16"/>
      <c r="W94" s="4"/>
      <c r="X94" s="6"/>
      <c r="Y94" s="5"/>
      <c r="Z94" s="5"/>
      <c r="AA94" s="4"/>
      <c r="AB94" s="6"/>
      <c r="AC94" s="5"/>
      <c r="AD94" s="5"/>
      <c r="AE94" s="4"/>
    </row>
    <row r="95" spans="2:31">
      <c r="B95" s="224"/>
      <c r="C95" s="227"/>
      <c r="D95" s="229"/>
      <c r="E95" s="232"/>
      <c r="F95" s="19" t="s">
        <v>209</v>
      </c>
      <c r="G95" s="21" t="s">
        <v>210</v>
      </c>
      <c r="H95" s="147"/>
      <c r="I95" s="147"/>
      <c r="J95" s="147"/>
      <c r="K95" s="147"/>
      <c r="L95" s="6"/>
      <c r="M95" s="5"/>
      <c r="N95" s="5"/>
      <c r="O95" s="4"/>
      <c r="P95" s="6"/>
      <c r="Q95" s="16"/>
      <c r="R95" s="16"/>
      <c r="S95" s="4"/>
      <c r="T95" s="6"/>
      <c r="U95" s="16"/>
      <c r="V95" s="16"/>
      <c r="W95" s="4"/>
      <c r="X95" s="6"/>
      <c r="Y95" s="5"/>
      <c r="Z95" s="5"/>
      <c r="AA95" s="4"/>
      <c r="AB95" s="6"/>
      <c r="AC95" s="5"/>
      <c r="AD95" s="5"/>
      <c r="AE95" s="4"/>
    </row>
    <row r="96" spans="2:31">
      <c r="B96" s="224"/>
      <c r="C96" s="227"/>
      <c r="D96" s="229"/>
      <c r="E96" s="232"/>
      <c r="F96" s="19" t="s">
        <v>211</v>
      </c>
      <c r="G96" s="21" t="s">
        <v>212</v>
      </c>
      <c r="H96" s="147"/>
      <c r="I96" s="147"/>
      <c r="J96" s="147"/>
      <c r="K96" s="147"/>
      <c r="L96" s="6"/>
      <c r="M96" s="5"/>
      <c r="N96" s="5"/>
      <c r="O96" s="4"/>
      <c r="P96" s="6"/>
      <c r="Q96" s="16"/>
      <c r="R96" s="16"/>
      <c r="S96" s="4"/>
      <c r="T96" s="6"/>
      <c r="U96" s="16"/>
      <c r="V96" s="16"/>
      <c r="W96" s="4"/>
      <c r="X96" s="6"/>
      <c r="Y96" s="5"/>
      <c r="Z96" s="5"/>
      <c r="AA96" s="4"/>
      <c r="AB96" s="6"/>
      <c r="AC96" s="5"/>
      <c r="AD96" s="5"/>
      <c r="AE96" s="4"/>
    </row>
    <row r="97" spans="2:31">
      <c r="B97" s="224"/>
      <c r="C97" s="227"/>
      <c r="D97" s="229"/>
      <c r="E97" s="232"/>
      <c r="F97" s="19" t="s">
        <v>213</v>
      </c>
      <c r="G97" s="21" t="s">
        <v>214</v>
      </c>
      <c r="H97" s="147"/>
      <c r="I97" s="147"/>
      <c r="J97" s="147"/>
      <c r="K97" s="147"/>
      <c r="L97" s="6"/>
      <c r="M97" s="5"/>
      <c r="N97" s="5"/>
      <c r="O97" s="4"/>
      <c r="P97" s="6"/>
      <c r="Q97" s="16"/>
      <c r="R97" s="16"/>
      <c r="S97" s="4"/>
      <c r="T97" s="6"/>
      <c r="U97" s="16"/>
      <c r="V97" s="16"/>
      <c r="W97" s="4"/>
      <c r="X97" s="6"/>
      <c r="Y97" s="5"/>
      <c r="Z97" s="5"/>
      <c r="AA97" s="4"/>
      <c r="AB97" s="6"/>
      <c r="AC97" s="5"/>
      <c r="AD97" s="5"/>
      <c r="AE97" s="4"/>
    </row>
    <row r="98" spans="2:31">
      <c r="B98" s="224"/>
      <c r="C98" s="227"/>
      <c r="D98" s="229"/>
      <c r="E98" s="232"/>
      <c r="F98" s="19" t="s">
        <v>215</v>
      </c>
      <c r="G98" s="21" t="s">
        <v>216</v>
      </c>
      <c r="H98" s="147"/>
      <c r="I98" s="147"/>
      <c r="J98" s="147"/>
      <c r="K98" s="147"/>
      <c r="L98" s="6"/>
      <c r="M98" s="5"/>
      <c r="N98" s="5"/>
      <c r="O98" s="4"/>
      <c r="P98" s="6"/>
      <c r="Q98" s="16"/>
      <c r="R98" s="16"/>
      <c r="S98" s="4"/>
      <c r="T98" s="6"/>
      <c r="U98" s="16"/>
      <c r="V98" s="16"/>
      <c r="W98" s="4"/>
      <c r="X98" s="6"/>
      <c r="Y98" s="5"/>
      <c r="Z98" s="5"/>
      <c r="AA98" s="4"/>
      <c r="AB98" s="6"/>
      <c r="AC98" s="5"/>
      <c r="AD98" s="5"/>
      <c r="AE98" s="4"/>
    </row>
    <row r="99" spans="2:31">
      <c r="B99" s="224"/>
      <c r="C99" s="227"/>
      <c r="D99" s="229"/>
      <c r="E99" s="232"/>
      <c r="F99" s="19" t="s">
        <v>217</v>
      </c>
      <c r="G99" s="21" t="s">
        <v>218</v>
      </c>
      <c r="H99" s="147"/>
      <c r="I99" s="147"/>
      <c r="J99" s="147"/>
      <c r="K99" s="147"/>
      <c r="L99" s="6"/>
      <c r="M99" s="5"/>
      <c r="N99" s="5"/>
      <c r="O99" s="4"/>
      <c r="P99" s="6"/>
      <c r="Q99" s="16"/>
      <c r="R99" s="16"/>
      <c r="S99" s="4"/>
      <c r="T99" s="6"/>
      <c r="U99" s="16"/>
      <c r="V99" s="16"/>
      <c r="W99" s="4"/>
      <c r="X99" s="6"/>
      <c r="Y99" s="5"/>
      <c r="Z99" s="5"/>
      <c r="AA99" s="4"/>
      <c r="AB99" s="6"/>
      <c r="AC99" s="5"/>
      <c r="AD99" s="5"/>
      <c r="AE99" s="4"/>
    </row>
    <row r="100" spans="2:31">
      <c r="B100" s="224"/>
      <c r="C100" s="227"/>
      <c r="D100" s="229"/>
      <c r="E100" s="232"/>
      <c r="F100" s="19" t="s">
        <v>219</v>
      </c>
      <c r="G100" s="21" t="s">
        <v>220</v>
      </c>
      <c r="H100" s="147"/>
      <c r="I100" s="147"/>
      <c r="J100" s="147"/>
      <c r="K100" s="147"/>
      <c r="L100" s="6"/>
      <c r="M100" s="5"/>
      <c r="N100" s="5"/>
      <c r="O100" s="4"/>
      <c r="P100" s="6"/>
      <c r="Q100" s="16"/>
      <c r="R100" s="16"/>
      <c r="S100" s="4"/>
      <c r="T100" s="6"/>
      <c r="U100" s="16"/>
      <c r="V100" s="16"/>
      <c r="W100" s="4"/>
      <c r="X100" s="6"/>
      <c r="Y100" s="5"/>
      <c r="Z100" s="5"/>
      <c r="AA100" s="4"/>
      <c r="AB100" s="6"/>
      <c r="AC100" s="5"/>
      <c r="AD100" s="5"/>
      <c r="AE100" s="4"/>
    </row>
    <row r="101" spans="2:31">
      <c r="B101" s="224"/>
      <c r="C101" s="227"/>
      <c r="D101" s="229"/>
      <c r="E101" s="232"/>
      <c r="F101" s="19" t="s">
        <v>221</v>
      </c>
      <c r="G101" s="21" t="s">
        <v>222</v>
      </c>
      <c r="H101" s="147"/>
      <c r="I101" s="147"/>
      <c r="J101" s="147"/>
      <c r="K101" s="147"/>
      <c r="L101" s="6"/>
      <c r="M101" s="5"/>
      <c r="N101" s="5"/>
      <c r="O101" s="4"/>
      <c r="P101" s="6"/>
      <c r="Q101" s="16"/>
      <c r="R101" s="16"/>
      <c r="S101" s="4"/>
      <c r="T101" s="6"/>
      <c r="U101" s="16"/>
      <c r="V101" s="16"/>
      <c r="W101" s="4"/>
      <c r="X101" s="6"/>
      <c r="Y101" s="5"/>
      <c r="Z101" s="5"/>
      <c r="AA101" s="4"/>
      <c r="AB101" s="6"/>
      <c r="AC101" s="5"/>
      <c r="AD101" s="5"/>
      <c r="AE101" s="4"/>
    </row>
    <row r="102" spans="2:31">
      <c r="B102" s="224"/>
      <c r="C102" s="227"/>
      <c r="D102" s="229"/>
      <c r="E102" s="232"/>
      <c r="F102" s="19" t="s">
        <v>223</v>
      </c>
      <c r="G102" s="21" t="s">
        <v>224</v>
      </c>
      <c r="H102" s="147"/>
      <c r="I102" s="147"/>
      <c r="J102" s="147"/>
      <c r="K102" s="147"/>
      <c r="L102" s="6"/>
      <c r="M102" s="5"/>
      <c r="N102" s="5"/>
      <c r="O102" s="4"/>
      <c r="P102" s="6"/>
      <c r="Q102" s="16"/>
      <c r="R102" s="16"/>
      <c r="S102" s="4"/>
      <c r="T102" s="6"/>
      <c r="U102" s="16"/>
      <c r="V102" s="16"/>
      <c r="W102" s="4"/>
      <c r="X102" s="6"/>
      <c r="Y102" s="5"/>
      <c r="Z102" s="5"/>
      <c r="AA102" s="4"/>
      <c r="AB102" s="6"/>
      <c r="AC102" s="5"/>
      <c r="AD102" s="5"/>
      <c r="AE102" s="4"/>
    </row>
    <row r="103" spans="2:31">
      <c r="B103" s="224"/>
      <c r="C103" s="227"/>
      <c r="D103" s="229"/>
      <c r="E103" s="232"/>
      <c r="F103" s="19" t="s">
        <v>225</v>
      </c>
      <c r="G103" s="21" t="s">
        <v>226</v>
      </c>
      <c r="H103" s="147"/>
      <c r="I103" s="147"/>
      <c r="J103" s="147"/>
      <c r="K103" s="147"/>
      <c r="L103" s="6"/>
      <c r="M103" s="5"/>
      <c r="N103" s="5"/>
      <c r="O103" s="4"/>
      <c r="P103" s="6"/>
      <c r="Q103" s="16"/>
      <c r="R103" s="16"/>
      <c r="S103" s="4"/>
      <c r="T103" s="6"/>
      <c r="U103" s="16"/>
      <c r="V103" s="16"/>
      <c r="W103" s="4"/>
      <c r="X103" s="6"/>
      <c r="Y103" s="5"/>
      <c r="Z103" s="5"/>
      <c r="AA103" s="4"/>
      <c r="AB103" s="6"/>
      <c r="AC103" s="5"/>
      <c r="AD103" s="5"/>
      <c r="AE103" s="4"/>
    </row>
    <row r="104" spans="2:31">
      <c r="B104" s="224"/>
      <c r="C104" s="227"/>
      <c r="D104" s="229"/>
      <c r="E104" s="232"/>
      <c r="F104" s="19" t="s">
        <v>227</v>
      </c>
      <c r="G104" s="21" t="s">
        <v>228</v>
      </c>
      <c r="H104" s="147"/>
      <c r="I104" s="147"/>
      <c r="J104" s="147"/>
      <c r="K104" s="147"/>
      <c r="L104" s="6"/>
      <c r="M104" s="5"/>
      <c r="N104" s="5"/>
      <c r="O104" s="4"/>
      <c r="P104" s="6"/>
      <c r="Q104" s="16"/>
      <c r="R104" s="16"/>
      <c r="S104" s="4"/>
      <c r="T104" s="6"/>
      <c r="U104" s="16"/>
      <c r="V104" s="16"/>
      <c r="W104" s="4"/>
      <c r="X104" s="6"/>
      <c r="Y104" s="5"/>
      <c r="Z104" s="5"/>
      <c r="AA104" s="4"/>
      <c r="AB104" s="6"/>
      <c r="AC104" s="5"/>
      <c r="AD104" s="5"/>
      <c r="AE104" s="4"/>
    </row>
    <row r="105" spans="2:31">
      <c r="B105" s="224"/>
      <c r="C105" s="227"/>
      <c r="D105" s="229"/>
      <c r="E105" s="232"/>
      <c r="F105" s="19" t="s">
        <v>229</v>
      </c>
      <c r="G105" s="21" t="s">
        <v>230</v>
      </c>
      <c r="H105" s="147"/>
      <c r="I105" s="147"/>
      <c r="J105" s="147"/>
      <c r="K105" s="147"/>
      <c r="L105" s="6"/>
      <c r="M105" s="5"/>
      <c r="N105" s="5"/>
      <c r="O105" s="4"/>
      <c r="P105" s="6"/>
      <c r="Q105" s="16"/>
      <c r="R105" s="16"/>
      <c r="S105" s="4"/>
      <c r="T105" s="6"/>
      <c r="U105" s="16"/>
      <c r="V105" s="16"/>
      <c r="W105" s="4"/>
      <c r="X105" s="6"/>
      <c r="Y105" s="5"/>
      <c r="Z105" s="5"/>
      <c r="AA105" s="4"/>
      <c r="AB105" s="6"/>
      <c r="AC105" s="5"/>
      <c r="AD105" s="5"/>
      <c r="AE105" s="4"/>
    </row>
    <row r="106" spans="2:31">
      <c r="B106" s="224"/>
      <c r="C106" s="227"/>
      <c r="D106" s="229"/>
      <c r="E106" s="232"/>
      <c r="F106" s="19" t="s">
        <v>231</v>
      </c>
      <c r="G106" s="21" t="s">
        <v>232</v>
      </c>
      <c r="H106" s="147"/>
      <c r="I106" s="147"/>
      <c r="J106" s="147"/>
      <c r="K106" s="147"/>
      <c r="L106" s="6"/>
      <c r="M106" s="5"/>
      <c r="N106" s="5"/>
      <c r="O106" s="4"/>
      <c r="P106" s="6"/>
      <c r="Q106" s="16"/>
      <c r="R106" s="16"/>
      <c r="S106" s="4"/>
      <c r="T106" s="6"/>
      <c r="U106" s="16"/>
      <c r="V106" s="16"/>
      <c r="W106" s="4"/>
      <c r="X106" s="6"/>
      <c r="Y106" s="5"/>
      <c r="Z106" s="5"/>
      <c r="AA106" s="4"/>
      <c r="AB106" s="6"/>
      <c r="AC106" s="5"/>
      <c r="AD106" s="5"/>
      <c r="AE106" s="4"/>
    </row>
    <row r="107" spans="2:31">
      <c r="B107" s="224"/>
      <c r="C107" s="227"/>
      <c r="D107" s="229"/>
      <c r="E107" s="232"/>
      <c r="F107" s="19" t="s">
        <v>233</v>
      </c>
      <c r="G107" s="21" t="s">
        <v>234</v>
      </c>
      <c r="H107" s="147"/>
      <c r="I107" s="147"/>
      <c r="J107" s="147"/>
      <c r="K107" s="147"/>
      <c r="L107" s="6"/>
      <c r="M107" s="5"/>
      <c r="N107" s="5"/>
      <c r="O107" s="4"/>
      <c r="P107" s="6"/>
      <c r="Q107" s="16"/>
      <c r="R107" s="16"/>
      <c r="S107" s="4"/>
      <c r="T107" s="6"/>
      <c r="U107" s="16"/>
      <c r="V107" s="16"/>
      <c r="W107" s="4"/>
      <c r="X107" s="6"/>
      <c r="Y107" s="5"/>
      <c r="Z107" s="5"/>
      <c r="AA107" s="4"/>
      <c r="AB107" s="6"/>
      <c r="AC107" s="5"/>
      <c r="AD107" s="5"/>
      <c r="AE107" s="4"/>
    </row>
    <row r="108" spans="2:31">
      <c r="B108" s="224"/>
      <c r="C108" s="227"/>
      <c r="D108" s="229"/>
      <c r="E108" s="232"/>
      <c r="F108" s="19" t="s">
        <v>235</v>
      </c>
      <c r="G108" s="21" t="s">
        <v>236</v>
      </c>
      <c r="H108" s="147"/>
      <c r="I108" s="147"/>
      <c r="J108" s="147"/>
      <c r="K108" s="147"/>
      <c r="L108" s="6"/>
      <c r="M108" s="5"/>
      <c r="N108" s="5"/>
      <c r="O108" s="4"/>
      <c r="P108" s="6"/>
      <c r="Q108" s="16"/>
      <c r="R108" s="16"/>
      <c r="S108" s="4"/>
      <c r="T108" s="6"/>
      <c r="U108" s="16"/>
      <c r="V108" s="16"/>
      <c r="W108" s="4"/>
      <c r="X108" s="6"/>
      <c r="Y108" s="5"/>
      <c r="Z108" s="5"/>
      <c r="AA108" s="4"/>
      <c r="AB108" s="6"/>
      <c r="AC108" s="5"/>
      <c r="AD108" s="5"/>
      <c r="AE108" s="4"/>
    </row>
    <row r="109" spans="2:31">
      <c r="B109" s="224"/>
      <c r="C109" s="227"/>
      <c r="D109" s="229"/>
      <c r="E109" s="232"/>
      <c r="F109" s="19" t="s">
        <v>237</v>
      </c>
      <c r="G109" s="21" t="s">
        <v>238</v>
      </c>
      <c r="H109" s="147"/>
      <c r="I109" s="147"/>
      <c r="J109" s="147"/>
      <c r="K109" s="147"/>
      <c r="L109" s="6"/>
      <c r="M109" s="5"/>
      <c r="N109" s="5"/>
      <c r="O109" s="4"/>
      <c r="P109" s="6"/>
      <c r="Q109" s="16"/>
      <c r="R109" s="16"/>
      <c r="S109" s="4"/>
      <c r="T109" s="6"/>
      <c r="U109" s="16"/>
      <c r="V109" s="16"/>
      <c r="W109" s="4"/>
      <c r="X109" s="6"/>
      <c r="Y109" s="5"/>
      <c r="Z109" s="5"/>
      <c r="AA109" s="4"/>
      <c r="AB109" s="6"/>
      <c r="AC109" s="5"/>
      <c r="AD109" s="5"/>
      <c r="AE109" s="4"/>
    </row>
    <row r="110" spans="2:31" ht="13.8" thickBot="1">
      <c r="B110" s="225"/>
      <c r="C110" s="236"/>
      <c r="D110" s="230"/>
      <c r="E110" s="233"/>
      <c r="F110" s="27" t="s">
        <v>239</v>
      </c>
      <c r="G110" s="28" t="s">
        <v>240</v>
      </c>
      <c r="H110" s="148"/>
      <c r="I110" s="148"/>
      <c r="J110" s="148"/>
      <c r="K110" s="148"/>
      <c r="L110" s="6"/>
      <c r="M110" s="5"/>
      <c r="N110" s="5"/>
      <c r="O110" s="4"/>
      <c r="P110" s="6"/>
      <c r="Q110" s="16"/>
      <c r="R110" s="16"/>
      <c r="S110" s="4"/>
      <c r="T110" s="6"/>
      <c r="U110" s="16"/>
      <c r="V110" s="16"/>
      <c r="W110" s="4"/>
      <c r="X110" s="6"/>
      <c r="Y110" s="5"/>
      <c r="Z110" s="5"/>
      <c r="AA110" s="4"/>
      <c r="AB110" s="6"/>
      <c r="AC110" s="5"/>
      <c r="AD110" s="5"/>
      <c r="AE110" s="4"/>
    </row>
    <row r="111" spans="2:31">
      <c r="B111" s="223">
        <v>3</v>
      </c>
      <c r="C111" s="226" t="s">
        <v>17</v>
      </c>
      <c r="D111" s="228">
        <v>3.1</v>
      </c>
      <c r="E111" s="231" t="s">
        <v>18</v>
      </c>
      <c r="F111" s="25" t="s">
        <v>241</v>
      </c>
      <c r="G111" s="26" t="s">
        <v>242</v>
      </c>
      <c r="H111" s="149"/>
      <c r="I111" s="149"/>
      <c r="J111" s="149"/>
      <c r="K111" s="149"/>
      <c r="L111" s="6"/>
      <c r="M111" s="5"/>
      <c r="N111" s="5"/>
      <c r="O111" s="4"/>
      <c r="P111" s="6"/>
      <c r="Q111" s="16"/>
      <c r="R111" s="16"/>
      <c r="S111" s="4"/>
      <c r="T111" s="6"/>
      <c r="U111" s="16"/>
      <c r="V111" s="16"/>
      <c r="W111" s="4"/>
      <c r="X111" s="6"/>
      <c r="Y111" s="5"/>
      <c r="Z111" s="5"/>
      <c r="AA111" s="4"/>
      <c r="AB111" s="6"/>
      <c r="AC111" s="5"/>
      <c r="AD111" s="5"/>
      <c r="AE111" s="4"/>
    </row>
    <row r="112" spans="2:31">
      <c r="B112" s="224"/>
      <c r="C112" s="227"/>
      <c r="D112" s="229"/>
      <c r="E112" s="232"/>
      <c r="F112" s="19" t="s">
        <v>243</v>
      </c>
      <c r="G112" s="21" t="s">
        <v>244</v>
      </c>
      <c r="H112" s="147"/>
      <c r="I112" s="147"/>
      <c r="J112" s="147"/>
      <c r="K112" s="147"/>
      <c r="L112" s="6"/>
      <c r="M112" s="5"/>
      <c r="N112" s="5"/>
      <c r="O112" s="4"/>
      <c r="P112" s="6"/>
      <c r="Q112" s="16"/>
      <c r="R112" s="16"/>
      <c r="S112" s="4"/>
      <c r="T112" s="6"/>
      <c r="U112" s="16"/>
      <c r="V112" s="16"/>
      <c r="W112" s="4"/>
      <c r="X112" s="6"/>
      <c r="Y112" s="5"/>
      <c r="Z112" s="5"/>
      <c r="AA112" s="4"/>
      <c r="AB112" s="6"/>
      <c r="AC112" s="5"/>
      <c r="AD112" s="5"/>
      <c r="AE112" s="4"/>
    </row>
    <row r="113" spans="2:31" ht="13.8" thickBot="1">
      <c r="B113" s="224"/>
      <c r="C113" s="227"/>
      <c r="D113" s="230"/>
      <c r="E113" s="233"/>
      <c r="F113" s="27" t="s">
        <v>245</v>
      </c>
      <c r="G113" s="28" t="s">
        <v>246</v>
      </c>
      <c r="H113" s="148"/>
      <c r="I113" s="148"/>
      <c r="J113" s="148"/>
      <c r="K113" s="148"/>
      <c r="L113" s="6"/>
      <c r="M113" s="5"/>
      <c r="N113" s="5"/>
      <c r="O113" s="4"/>
      <c r="P113" s="6"/>
      <c r="Q113" s="16"/>
      <c r="R113" s="16"/>
      <c r="S113" s="4"/>
      <c r="T113" s="6"/>
      <c r="U113" s="16"/>
      <c r="V113" s="16"/>
      <c r="W113" s="4"/>
      <c r="X113" s="6"/>
      <c r="Y113" s="5"/>
      <c r="Z113" s="5"/>
      <c r="AA113" s="4"/>
      <c r="AB113" s="6"/>
      <c r="AC113" s="5"/>
      <c r="AD113" s="5"/>
      <c r="AE113" s="4"/>
    </row>
    <row r="114" spans="2:31">
      <c r="B114" s="224"/>
      <c r="C114" s="227"/>
      <c r="D114" s="228">
        <v>3.2</v>
      </c>
      <c r="E114" s="231" t="s">
        <v>21</v>
      </c>
      <c r="F114" s="25" t="s">
        <v>247</v>
      </c>
      <c r="G114" s="26" t="s">
        <v>248</v>
      </c>
      <c r="H114" s="149"/>
      <c r="I114" s="149"/>
      <c r="J114" s="149"/>
      <c r="K114" s="149"/>
      <c r="L114" s="6"/>
      <c r="M114" s="5"/>
      <c r="N114" s="5"/>
      <c r="O114" s="4"/>
      <c r="P114" s="6"/>
      <c r="Q114" s="16"/>
      <c r="R114" s="16"/>
      <c r="S114" s="4"/>
      <c r="T114" s="6"/>
      <c r="U114" s="16"/>
      <c r="V114" s="16"/>
      <c r="W114" s="4"/>
      <c r="X114" s="6"/>
      <c r="Y114" s="5"/>
      <c r="Z114" s="5"/>
      <c r="AA114" s="4"/>
      <c r="AB114" s="6"/>
      <c r="AC114" s="5"/>
      <c r="AD114" s="5"/>
      <c r="AE114" s="4"/>
    </row>
    <row r="115" spans="2:31" ht="13.8" thickBot="1">
      <c r="B115" s="224"/>
      <c r="C115" s="227"/>
      <c r="D115" s="230"/>
      <c r="E115" s="233"/>
      <c r="F115" s="27" t="s">
        <v>249</v>
      </c>
      <c r="G115" s="28" t="s">
        <v>250</v>
      </c>
      <c r="H115" s="148"/>
      <c r="I115" s="148"/>
      <c r="J115" s="148"/>
      <c r="K115" s="148"/>
      <c r="L115" s="6"/>
      <c r="M115" s="5"/>
      <c r="N115" s="5"/>
      <c r="O115" s="4"/>
      <c r="P115" s="6"/>
      <c r="Q115" s="16"/>
      <c r="R115" s="16"/>
      <c r="S115" s="4"/>
      <c r="T115" s="6"/>
      <c r="U115" s="16"/>
      <c r="V115" s="16"/>
      <c r="W115" s="4"/>
      <c r="X115" s="6"/>
      <c r="Y115" s="5"/>
      <c r="Z115" s="5"/>
      <c r="AA115" s="4"/>
      <c r="AB115" s="6"/>
      <c r="AC115" s="5"/>
      <c r="AD115" s="5"/>
      <c r="AE115" s="4"/>
    </row>
    <row r="116" spans="2:31">
      <c r="B116" s="224"/>
      <c r="C116" s="227"/>
      <c r="D116" s="228">
        <v>3.4</v>
      </c>
      <c r="E116" s="231" t="s">
        <v>20</v>
      </c>
      <c r="F116" s="25" t="s">
        <v>251</v>
      </c>
      <c r="G116" s="26" t="s">
        <v>252</v>
      </c>
      <c r="H116" s="149"/>
      <c r="I116" s="149"/>
      <c r="J116" s="149"/>
      <c r="K116" s="149"/>
      <c r="L116" s="6"/>
      <c r="M116" s="5"/>
      <c r="N116" s="5"/>
      <c r="O116" s="4"/>
      <c r="P116" s="6"/>
      <c r="Q116" s="16"/>
      <c r="R116" s="16"/>
      <c r="S116" s="4"/>
      <c r="T116" s="6"/>
      <c r="U116" s="16"/>
      <c r="V116" s="16"/>
      <c r="W116" s="4"/>
      <c r="X116" s="6"/>
      <c r="Y116" s="5"/>
      <c r="Z116" s="5"/>
      <c r="AA116" s="4"/>
      <c r="AB116" s="6"/>
      <c r="AC116" s="5"/>
      <c r="AD116" s="5"/>
      <c r="AE116" s="4"/>
    </row>
    <row r="117" spans="2:31" ht="13.8" thickBot="1">
      <c r="B117" s="224"/>
      <c r="C117" s="227"/>
      <c r="D117" s="230"/>
      <c r="E117" s="233"/>
      <c r="F117" s="27" t="s">
        <v>253</v>
      </c>
      <c r="G117" s="28" t="s">
        <v>254</v>
      </c>
      <c r="H117" s="148"/>
      <c r="I117" s="148"/>
      <c r="J117" s="148"/>
      <c r="K117" s="148"/>
      <c r="L117" s="6"/>
      <c r="M117" s="5"/>
      <c r="N117" s="5"/>
      <c r="O117" s="4"/>
      <c r="P117" s="6"/>
      <c r="Q117" s="16"/>
      <c r="R117" s="16"/>
      <c r="S117" s="4"/>
      <c r="T117" s="6"/>
      <c r="U117" s="16"/>
      <c r="V117" s="16"/>
      <c r="W117" s="4"/>
      <c r="X117" s="6"/>
      <c r="Y117" s="5"/>
      <c r="Z117" s="5"/>
      <c r="AA117" s="4"/>
      <c r="AB117" s="6"/>
      <c r="AC117" s="5"/>
      <c r="AD117" s="5"/>
      <c r="AE117" s="4"/>
    </row>
    <row r="118" spans="2:31">
      <c r="B118" s="224"/>
      <c r="C118" s="227"/>
      <c r="D118" s="228">
        <v>3.5</v>
      </c>
      <c r="E118" s="232" t="s">
        <v>19</v>
      </c>
      <c r="F118" s="29" t="s">
        <v>255</v>
      </c>
      <c r="G118" s="30" t="s">
        <v>256</v>
      </c>
      <c r="H118" s="149"/>
      <c r="I118" s="149"/>
      <c r="J118" s="149"/>
      <c r="K118" s="149"/>
      <c r="L118" s="6"/>
      <c r="M118" s="5"/>
      <c r="N118" s="5"/>
      <c r="O118" s="4"/>
      <c r="P118" s="6"/>
      <c r="Q118" s="16"/>
      <c r="R118" s="16"/>
      <c r="S118" s="4"/>
      <c r="T118" s="6"/>
      <c r="U118" s="16"/>
      <c r="V118" s="16"/>
      <c r="W118" s="4"/>
      <c r="X118" s="6"/>
      <c r="Y118" s="5"/>
      <c r="Z118" s="5"/>
      <c r="AA118" s="4"/>
      <c r="AB118" s="6"/>
      <c r="AC118" s="5"/>
      <c r="AD118" s="5"/>
      <c r="AE118" s="4"/>
    </row>
    <row r="119" spans="2:31" ht="13.8" thickBot="1">
      <c r="B119" s="224"/>
      <c r="C119" s="227"/>
      <c r="D119" s="230"/>
      <c r="E119" s="233"/>
      <c r="F119" s="27" t="s">
        <v>257</v>
      </c>
      <c r="G119" s="28" t="s">
        <v>258</v>
      </c>
      <c r="H119" s="148"/>
      <c r="I119" s="148"/>
      <c r="J119" s="148"/>
      <c r="K119" s="148"/>
      <c r="L119" s="6"/>
      <c r="M119" s="5"/>
      <c r="N119" s="5"/>
      <c r="O119" s="4"/>
      <c r="P119" s="6"/>
      <c r="Q119" s="16"/>
      <c r="R119" s="16"/>
      <c r="S119" s="4"/>
      <c r="T119" s="6"/>
      <c r="U119" s="16"/>
      <c r="V119" s="16"/>
      <c r="W119" s="4"/>
      <c r="X119" s="6"/>
      <c r="Y119" s="5"/>
      <c r="Z119" s="5"/>
      <c r="AA119" s="4"/>
      <c r="AB119" s="6"/>
      <c r="AC119" s="5"/>
      <c r="AD119" s="5"/>
      <c r="AE119" s="4"/>
    </row>
    <row r="120" spans="2:31">
      <c r="B120" s="224"/>
      <c r="C120" s="227"/>
      <c r="D120" s="228">
        <v>3.3</v>
      </c>
      <c r="E120" s="231" t="s">
        <v>23</v>
      </c>
      <c r="F120" s="25" t="s">
        <v>259</v>
      </c>
      <c r="G120" s="26" t="s">
        <v>260</v>
      </c>
      <c r="H120" s="149"/>
      <c r="I120" s="149"/>
      <c r="J120" s="149"/>
      <c r="K120" s="149"/>
      <c r="L120" s="6"/>
      <c r="M120" s="5"/>
      <c r="N120" s="5"/>
      <c r="O120" s="4"/>
      <c r="P120" s="6"/>
      <c r="Q120" s="16"/>
      <c r="R120" s="16"/>
      <c r="S120" s="4"/>
      <c r="T120" s="6"/>
      <c r="U120" s="16"/>
      <c r="V120" s="16"/>
      <c r="W120" s="4"/>
      <c r="X120" s="6"/>
      <c r="Y120" s="5"/>
      <c r="Z120" s="5"/>
      <c r="AA120" s="4"/>
      <c r="AB120" s="6"/>
      <c r="AC120" s="5"/>
      <c r="AD120" s="5"/>
      <c r="AE120" s="4"/>
    </row>
    <row r="121" spans="2:31" ht="13.8" thickBot="1">
      <c r="B121" s="224"/>
      <c r="C121" s="227"/>
      <c r="D121" s="230"/>
      <c r="E121" s="233"/>
      <c r="F121" s="27" t="s">
        <v>261</v>
      </c>
      <c r="G121" s="28" t="s">
        <v>262</v>
      </c>
      <c r="H121" s="148"/>
      <c r="I121" s="148"/>
      <c r="J121" s="148"/>
      <c r="K121" s="148"/>
      <c r="L121" s="6"/>
      <c r="M121" s="5"/>
      <c r="N121" s="5"/>
      <c r="O121" s="4"/>
      <c r="P121" s="6"/>
      <c r="Q121" s="16"/>
      <c r="R121" s="16"/>
      <c r="S121" s="4"/>
      <c r="T121" s="6"/>
      <c r="U121" s="16"/>
      <c r="V121" s="16"/>
      <c r="W121" s="4"/>
      <c r="X121" s="6"/>
      <c r="Y121" s="5"/>
      <c r="Z121" s="5"/>
      <c r="AA121" s="4"/>
      <c r="AB121" s="6"/>
      <c r="AC121" s="5"/>
      <c r="AD121" s="5"/>
      <c r="AE121" s="4"/>
    </row>
    <row r="122" spans="2:31">
      <c r="B122" s="224"/>
      <c r="C122" s="227"/>
      <c r="D122" s="228">
        <v>3.6</v>
      </c>
      <c r="E122" s="231" t="s">
        <v>22</v>
      </c>
      <c r="F122" s="25" t="s">
        <v>263</v>
      </c>
      <c r="G122" s="26" t="s">
        <v>264</v>
      </c>
      <c r="H122" s="149"/>
      <c r="I122" s="149"/>
      <c r="J122" s="149"/>
      <c r="K122" s="149"/>
      <c r="L122" s="6"/>
      <c r="M122" s="5"/>
      <c r="N122" s="5"/>
      <c r="O122" s="4"/>
      <c r="P122" s="6"/>
      <c r="Q122" s="16"/>
      <c r="R122" s="16"/>
      <c r="S122" s="4"/>
      <c r="T122" s="6"/>
      <c r="U122" s="16"/>
      <c r="V122" s="16"/>
      <c r="W122" s="4"/>
      <c r="X122" s="6"/>
      <c r="Y122" s="5"/>
      <c r="Z122" s="5"/>
      <c r="AA122" s="4"/>
      <c r="AB122" s="6"/>
      <c r="AC122" s="5"/>
      <c r="AD122" s="5"/>
      <c r="AE122" s="4"/>
    </row>
    <row r="123" spans="2:31">
      <c r="B123" s="224"/>
      <c r="C123" s="227"/>
      <c r="D123" s="229"/>
      <c r="E123" s="232"/>
      <c r="F123" s="19" t="s">
        <v>265</v>
      </c>
      <c r="G123" s="21" t="s">
        <v>266</v>
      </c>
      <c r="H123" s="147"/>
      <c r="I123" s="147"/>
      <c r="J123" s="147"/>
      <c r="K123" s="147"/>
      <c r="L123" s="6"/>
      <c r="M123" s="5"/>
      <c r="N123" s="5"/>
      <c r="O123" s="4"/>
      <c r="P123" s="6"/>
      <c r="Q123" s="16"/>
      <c r="R123" s="16"/>
      <c r="S123" s="4"/>
      <c r="T123" s="6"/>
      <c r="U123" s="16"/>
      <c r="V123" s="16"/>
      <c r="W123" s="4"/>
      <c r="X123" s="6"/>
      <c r="Y123" s="5"/>
      <c r="Z123" s="5"/>
      <c r="AA123" s="4"/>
      <c r="AB123" s="6"/>
      <c r="AC123" s="5"/>
      <c r="AD123" s="5"/>
      <c r="AE123" s="4"/>
    </row>
    <row r="124" spans="2:31">
      <c r="B124" s="224"/>
      <c r="C124" s="227"/>
      <c r="D124" s="229"/>
      <c r="E124" s="232"/>
      <c r="F124" s="19" t="s">
        <v>267</v>
      </c>
      <c r="G124" s="21" t="s">
        <v>268</v>
      </c>
      <c r="H124" s="147"/>
      <c r="I124" s="147"/>
      <c r="J124" s="147"/>
      <c r="K124" s="147"/>
      <c r="L124" s="6"/>
      <c r="M124" s="5"/>
      <c r="N124" s="5"/>
      <c r="O124" s="4"/>
      <c r="P124" s="6"/>
      <c r="Q124" s="16"/>
      <c r="R124" s="16"/>
      <c r="S124" s="4"/>
      <c r="T124" s="6"/>
      <c r="U124" s="16"/>
      <c r="V124" s="16"/>
      <c r="W124" s="4"/>
      <c r="X124" s="6"/>
      <c r="Y124" s="5"/>
      <c r="Z124" s="5"/>
      <c r="AA124" s="4"/>
      <c r="AB124" s="6"/>
      <c r="AC124" s="5"/>
      <c r="AD124" s="5"/>
      <c r="AE124" s="4"/>
    </row>
    <row r="125" spans="2:31" ht="13.8" thickBot="1">
      <c r="B125" s="224"/>
      <c r="C125" s="227"/>
      <c r="D125" s="230"/>
      <c r="E125" s="233"/>
      <c r="F125" s="27" t="s">
        <v>269</v>
      </c>
      <c r="G125" s="28" t="s">
        <v>270</v>
      </c>
      <c r="H125" s="148"/>
      <c r="I125" s="148"/>
      <c r="J125" s="148"/>
      <c r="K125" s="148"/>
      <c r="L125" s="6"/>
      <c r="M125" s="5"/>
      <c r="N125" s="5"/>
      <c r="O125" s="4"/>
      <c r="P125" s="6"/>
      <c r="Q125" s="16"/>
      <c r="R125" s="16"/>
      <c r="S125" s="4"/>
      <c r="T125" s="6"/>
      <c r="U125" s="16"/>
      <c r="V125" s="16"/>
      <c r="W125" s="4"/>
      <c r="X125" s="6"/>
      <c r="Y125" s="5"/>
      <c r="Z125" s="5"/>
      <c r="AA125" s="4"/>
      <c r="AB125" s="6"/>
      <c r="AC125" s="5"/>
      <c r="AD125" s="5"/>
      <c r="AE125" s="4"/>
    </row>
    <row r="126" spans="2:31">
      <c r="B126" s="224"/>
      <c r="C126" s="227"/>
      <c r="D126" s="228">
        <v>3.7</v>
      </c>
      <c r="E126" s="232" t="s">
        <v>24</v>
      </c>
      <c r="F126" s="29" t="s">
        <v>271</v>
      </c>
      <c r="G126" s="30" t="s">
        <v>272</v>
      </c>
      <c r="H126" s="149"/>
      <c r="I126" s="149"/>
      <c r="J126" s="149"/>
      <c r="K126" s="149"/>
      <c r="L126" s="6"/>
      <c r="M126" s="5"/>
      <c r="N126" s="5"/>
      <c r="O126" s="4"/>
      <c r="P126" s="6"/>
      <c r="Q126" s="16"/>
      <c r="R126" s="16"/>
      <c r="S126" s="4"/>
      <c r="T126" s="6"/>
      <c r="U126" s="16"/>
      <c r="V126" s="16"/>
      <c r="W126" s="4"/>
      <c r="X126" s="6"/>
      <c r="Y126" s="5"/>
      <c r="Z126" s="5"/>
      <c r="AA126" s="4"/>
      <c r="AB126" s="6"/>
      <c r="AC126" s="5"/>
      <c r="AD126" s="5"/>
      <c r="AE126" s="4"/>
    </row>
    <row r="127" spans="2:31" ht="13.8" thickBot="1">
      <c r="B127" s="225"/>
      <c r="C127" s="236"/>
      <c r="D127" s="229"/>
      <c r="E127" s="232"/>
      <c r="F127" s="23" t="s">
        <v>273</v>
      </c>
      <c r="G127" s="24" t="s">
        <v>274</v>
      </c>
      <c r="H127" s="148"/>
      <c r="I127" s="148"/>
      <c r="J127" s="148"/>
      <c r="K127" s="148"/>
      <c r="L127" s="6"/>
      <c r="M127" s="5"/>
      <c r="N127" s="5"/>
      <c r="O127" s="4"/>
      <c r="P127" s="6"/>
      <c r="Q127" s="16"/>
      <c r="R127" s="16"/>
      <c r="S127" s="4"/>
      <c r="T127" s="6"/>
      <c r="U127" s="16"/>
      <c r="V127" s="16"/>
      <c r="W127" s="4"/>
      <c r="X127" s="6"/>
      <c r="Y127" s="5"/>
      <c r="Z127" s="5"/>
      <c r="AA127" s="4"/>
      <c r="AB127" s="6"/>
      <c r="AC127" s="5"/>
      <c r="AD127" s="5"/>
      <c r="AE127" s="4"/>
    </row>
    <row r="128" spans="2:31" ht="13.8" thickBot="1">
      <c r="B128" s="223">
        <v>4</v>
      </c>
      <c r="C128" s="22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150"/>
      <c r="I128" s="150"/>
      <c r="J128" s="150"/>
      <c r="K128" s="150"/>
      <c r="L128" s="6"/>
      <c r="M128" s="5"/>
      <c r="N128" s="5"/>
      <c r="O128" s="4"/>
      <c r="P128" s="6"/>
      <c r="Q128" s="16"/>
      <c r="R128" s="16"/>
      <c r="S128" s="4"/>
      <c r="T128" s="6"/>
      <c r="U128" s="16"/>
      <c r="V128" s="16"/>
      <c r="W128" s="4"/>
      <c r="X128" s="6"/>
      <c r="Y128" s="5"/>
      <c r="Z128" s="5"/>
      <c r="AA128" s="4"/>
      <c r="AB128" s="6"/>
      <c r="AC128" s="5"/>
      <c r="AD128" s="5"/>
      <c r="AE128" s="4"/>
    </row>
    <row r="129" spans="2:31">
      <c r="B129" s="224"/>
      <c r="C129" s="227"/>
      <c r="D129" s="228">
        <v>4.2</v>
      </c>
      <c r="E129" s="231" t="s">
        <v>26</v>
      </c>
      <c r="F129" s="25">
        <v>239</v>
      </c>
      <c r="G129" s="31" t="s">
        <v>48</v>
      </c>
      <c r="H129" s="151"/>
      <c r="I129" s="151"/>
      <c r="J129" s="151"/>
      <c r="K129" s="151"/>
      <c r="L129" s="6"/>
      <c r="M129" s="5"/>
      <c r="N129" s="5"/>
      <c r="O129" s="4"/>
      <c r="P129" s="6"/>
      <c r="Q129" s="16"/>
      <c r="R129" s="16"/>
      <c r="S129" s="4"/>
      <c r="T129" s="6"/>
      <c r="U129" s="16"/>
      <c r="V129" s="16"/>
      <c r="W129" s="4"/>
      <c r="X129" s="6"/>
      <c r="Y129" s="5"/>
      <c r="Z129" s="5"/>
      <c r="AA129" s="4"/>
      <c r="AB129" s="6"/>
      <c r="AC129" s="5"/>
      <c r="AD129" s="5"/>
      <c r="AE129" s="4"/>
    </row>
    <row r="130" spans="2:31">
      <c r="B130" s="224"/>
      <c r="C130" s="227"/>
      <c r="D130" s="229"/>
      <c r="E130" s="232"/>
      <c r="F130" s="19" t="s">
        <v>275</v>
      </c>
      <c r="G130" s="21" t="s">
        <v>182</v>
      </c>
      <c r="H130" s="147"/>
      <c r="I130" s="147"/>
      <c r="J130" s="147"/>
      <c r="K130" s="147"/>
      <c r="L130" s="6"/>
      <c r="M130" s="5"/>
      <c r="N130" s="5"/>
      <c r="O130" s="4"/>
      <c r="P130" s="6"/>
      <c r="Q130" s="16"/>
      <c r="R130" s="16"/>
      <c r="S130" s="4"/>
      <c r="T130" s="6"/>
      <c r="U130" s="16"/>
      <c r="V130" s="16"/>
      <c r="W130" s="4"/>
      <c r="X130" s="6"/>
      <c r="Y130" s="5"/>
      <c r="Z130" s="5"/>
      <c r="AA130" s="4"/>
      <c r="AB130" s="6"/>
      <c r="AC130" s="5"/>
      <c r="AD130" s="5"/>
      <c r="AE130" s="4"/>
    </row>
    <row r="131" spans="2:31">
      <c r="B131" s="224"/>
      <c r="C131" s="227"/>
      <c r="D131" s="229"/>
      <c r="E131" s="232"/>
      <c r="F131" s="19" t="s">
        <v>276</v>
      </c>
      <c r="G131" s="21" t="s">
        <v>80</v>
      </c>
      <c r="H131" s="147"/>
      <c r="I131" s="147"/>
      <c r="J131" s="147"/>
      <c r="K131" s="147"/>
      <c r="L131" s="6"/>
      <c r="M131" s="5"/>
      <c r="N131" s="5"/>
      <c r="O131" s="4"/>
      <c r="P131" s="6"/>
      <c r="Q131" s="16"/>
      <c r="R131" s="16"/>
      <c r="S131" s="4"/>
      <c r="T131" s="6"/>
      <c r="U131" s="16"/>
      <c r="V131" s="16"/>
      <c r="W131" s="4"/>
      <c r="X131" s="6"/>
      <c r="Y131" s="5"/>
      <c r="Z131" s="5"/>
      <c r="AA131" s="4"/>
      <c r="AB131" s="6"/>
      <c r="AC131" s="5"/>
      <c r="AD131" s="5"/>
      <c r="AE131" s="4"/>
    </row>
    <row r="132" spans="2:31">
      <c r="B132" s="224"/>
      <c r="C132" s="227"/>
      <c r="D132" s="229"/>
      <c r="E132" s="232"/>
      <c r="F132" s="19" t="s">
        <v>277</v>
      </c>
      <c r="G132" s="21" t="s">
        <v>82</v>
      </c>
      <c r="H132" s="147"/>
      <c r="I132" s="147"/>
      <c r="J132" s="147"/>
      <c r="K132" s="147"/>
      <c r="L132" s="6"/>
      <c r="M132" s="5"/>
      <c r="N132" s="5"/>
      <c r="O132" s="4"/>
      <c r="P132" s="6"/>
      <c r="Q132" s="16"/>
      <c r="R132" s="16"/>
      <c r="S132" s="4"/>
      <c r="T132" s="6"/>
      <c r="U132" s="16"/>
      <c r="V132" s="16"/>
      <c r="W132" s="4"/>
      <c r="X132" s="6"/>
      <c r="Y132" s="5"/>
      <c r="Z132" s="5"/>
      <c r="AA132" s="4"/>
      <c r="AB132" s="6"/>
      <c r="AC132" s="5"/>
      <c r="AD132" s="5"/>
      <c r="AE132" s="4"/>
    </row>
    <row r="133" spans="2:31">
      <c r="B133" s="224"/>
      <c r="C133" s="227"/>
      <c r="D133" s="229"/>
      <c r="E133" s="232"/>
      <c r="F133" s="19" t="s">
        <v>278</v>
      </c>
      <c r="G133" s="21" t="s">
        <v>279</v>
      </c>
      <c r="H133" s="147"/>
      <c r="I133" s="147"/>
      <c r="J133" s="147"/>
      <c r="K133" s="147"/>
      <c r="L133" s="6"/>
      <c r="M133" s="5"/>
      <c r="N133" s="5"/>
      <c r="O133" s="4"/>
      <c r="P133" s="6"/>
      <c r="Q133" s="16"/>
      <c r="R133" s="16"/>
      <c r="S133" s="4"/>
      <c r="T133" s="6"/>
      <c r="U133" s="16"/>
      <c r="V133" s="16"/>
      <c r="W133" s="4"/>
      <c r="X133" s="6"/>
      <c r="Y133" s="5"/>
      <c r="Z133" s="5"/>
      <c r="AA133" s="4"/>
      <c r="AB133" s="6"/>
      <c r="AC133" s="5"/>
      <c r="AD133" s="5"/>
      <c r="AE133" s="4"/>
    </row>
    <row r="134" spans="2:31">
      <c r="B134" s="224"/>
      <c r="C134" s="227"/>
      <c r="D134" s="229"/>
      <c r="E134" s="232"/>
      <c r="F134" s="19" t="s">
        <v>280</v>
      </c>
      <c r="G134" s="21" t="s">
        <v>281</v>
      </c>
      <c r="H134" s="147"/>
      <c r="I134" s="147"/>
      <c r="J134" s="147"/>
      <c r="K134" s="147"/>
      <c r="L134" s="6"/>
      <c r="M134" s="5"/>
      <c r="N134" s="5"/>
      <c r="O134" s="4"/>
      <c r="P134" s="6"/>
      <c r="Q134" s="16"/>
      <c r="R134" s="16"/>
      <c r="S134" s="4"/>
      <c r="T134" s="6"/>
      <c r="U134" s="16"/>
      <c r="V134" s="16"/>
      <c r="W134" s="4"/>
      <c r="X134" s="6"/>
      <c r="Y134" s="5"/>
      <c r="Z134" s="5"/>
      <c r="AA134" s="4"/>
      <c r="AB134" s="6"/>
      <c r="AC134" s="5"/>
      <c r="AD134" s="5"/>
      <c r="AE134" s="4"/>
    </row>
    <row r="135" spans="2:31">
      <c r="B135" s="224"/>
      <c r="C135" s="227"/>
      <c r="D135" s="229"/>
      <c r="E135" s="232"/>
      <c r="F135" s="19" t="s">
        <v>282</v>
      </c>
      <c r="G135" s="21" t="s">
        <v>84</v>
      </c>
      <c r="H135" s="147"/>
      <c r="I135" s="147"/>
      <c r="J135" s="147"/>
      <c r="K135" s="147"/>
      <c r="L135" s="6"/>
      <c r="M135" s="5"/>
      <c r="N135" s="5"/>
      <c r="O135" s="4"/>
      <c r="P135" s="6"/>
      <c r="Q135" s="16"/>
      <c r="R135" s="16"/>
      <c r="S135" s="4"/>
      <c r="T135" s="6"/>
      <c r="U135" s="16"/>
      <c r="V135" s="16"/>
      <c r="W135" s="4"/>
      <c r="X135" s="6"/>
      <c r="Y135" s="5"/>
      <c r="Z135" s="5"/>
      <c r="AA135" s="4"/>
      <c r="AB135" s="6"/>
      <c r="AC135" s="5"/>
      <c r="AD135" s="5"/>
      <c r="AE135" s="4"/>
    </row>
    <row r="136" spans="2:31">
      <c r="B136" s="224"/>
      <c r="C136" s="227"/>
      <c r="D136" s="229"/>
      <c r="E136" s="232"/>
      <c r="F136" s="19" t="s">
        <v>283</v>
      </c>
      <c r="G136" s="21" t="s">
        <v>284</v>
      </c>
      <c r="H136" s="147"/>
      <c r="I136" s="147"/>
      <c r="J136" s="147"/>
      <c r="K136" s="147"/>
      <c r="L136" s="6"/>
      <c r="M136" s="5"/>
      <c r="N136" s="5"/>
      <c r="O136" s="4"/>
      <c r="P136" s="6"/>
      <c r="Q136" s="16"/>
      <c r="R136" s="16"/>
      <c r="S136" s="4"/>
      <c r="T136" s="6"/>
      <c r="U136" s="16"/>
      <c r="V136" s="16"/>
      <c r="W136" s="4"/>
      <c r="X136" s="6"/>
      <c r="Y136" s="5"/>
      <c r="Z136" s="5"/>
      <c r="AA136" s="4"/>
      <c r="AB136" s="6"/>
      <c r="AC136" s="5"/>
      <c r="AD136" s="5"/>
      <c r="AE136" s="4"/>
    </row>
    <row r="137" spans="2:31">
      <c r="B137" s="224"/>
      <c r="C137" s="227"/>
      <c r="D137" s="229"/>
      <c r="E137" s="232"/>
      <c r="F137" s="19" t="s">
        <v>285</v>
      </c>
      <c r="G137" s="21" t="s">
        <v>286</v>
      </c>
      <c r="H137" s="147"/>
      <c r="I137" s="147"/>
      <c r="J137" s="147"/>
      <c r="K137" s="147"/>
      <c r="L137" s="6"/>
      <c r="M137" s="5"/>
      <c r="N137" s="5"/>
      <c r="O137" s="4"/>
      <c r="P137" s="6"/>
      <c r="Q137" s="16"/>
      <c r="R137" s="16"/>
      <c r="S137" s="4"/>
      <c r="T137" s="6"/>
      <c r="U137" s="16"/>
      <c r="V137" s="16"/>
      <c r="W137" s="4"/>
      <c r="X137" s="6"/>
      <c r="Y137" s="5"/>
      <c r="Z137" s="5"/>
      <c r="AA137" s="4"/>
      <c r="AB137" s="6"/>
      <c r="AC137" s="5"/>
      <c r="AD137" s="5"/>
      <c r="AE137" s="4"/>
    </row>
    <row r="138" spans="2:31">
      <c r="B138" s="224"/>
      <c r="C138" s="227"/>
      <c r="D138" s="229"/>
      <c r="E138" s="232"/>
      <c r="F138" s="19" t="s">
        <v>287</v>
      </c>
      <c r="G138" s="21" t="s">
        <v>288</v>
      </c>
      <c r="H138" s="147"/>
      <c r="I138" s="147"/>
      <c r="J138" s="147"/>
      <c r="K138" s="147"/>
      <c r="L138" s="6"/>
      <c r="M138" s="5"/>
      <c r="N138" s="5"/>
      <c r="O138" s="4"/>
      <c r="P138" s="6"/>
      <c r="Q138" s="16"/>
      <c r="R138" s="16"/>
      <c r="S138" s="4"/>
      <c r="T138" s="6"/>
      <c r="U138" s="16"/>
      <c r="V138" s="16"/>
      <c r="W138" s="4"/>
      <c r="X138" s="6"/>
      <c r="Y138" s="5"/>
      <c r="Z138" s="5"/>
      <c r="AA138" s="4"/>
      <c r="AB138" s="6"/>
      <c r="AC138" s="5"/>
      <c r="AD138" s="5"/>
      <c r="AE138" s="4"/>
    </row>
    <row r="139" spans="2:31">
      <c r="B139" s="224"/>
      <c r="C139" s="227"/>
      <c r="D139" s="229"/>
      <c r="E139" s="232"/>
      <c r="F139" s="19" t="s">
        <v>289</v>
      </c>
      <c r="G139" s="21" t="s">
        <v>202</v>
      </c>
      <c r="H139" s="147"/>
      <c r="I139" s="147"/>
      <c r="J139" s="147"/>
      <c r="K139" s="147"/>
      <c r="L139" s="6"/>
      <c r="M139" s="5"/>
      <c r="N139" s="5"/>
      <c r="O139" s="4"/>
      <c r="P139" s="6"/>
      <c r="Q139" s="16"/>
      <c r="R139" s="16"/>
      <c r="S139" s="4"/>
      <c r="T139" s="6"/>
      <c r="U139" s="16"/>
      <c r="V139" s="16"/>
      <c r="W139" s="4"/>
      <c r="X139" s="6"/>
      <c r="Y139" s="5"/>
      <c r="Z139" s="5"/>
      <c r="AA139" s="4"/>
      <c r="AB139" s="6"/>
      <c r="AC139" s="5"/>
      <c r="AD139" s="5"/>
      <c r="AE139" s="4"/>
    </row>
    <row r="140" spans="2:31">
      <c r="B140" s="224"/>
      <c r="C140" s="227"/>
      <c r="D140" s="229"/>
      <c r="E140" s="232"/>
      <c r="F140" s="19" t="s">
        <v>290</v>
      </c>
      <c r="G140" s="21" t="s">
        <v>291</v>
      </c>
      <c r="H140" s="147"/>
      <c r="I140" s="147"/>
      <c r="J140" s="147"/>
      <c r="K140" s="147"/>
      <c r="L140" s="6"/>
      <c r="M140" s="5"/>
      <c r="N140" s="5"/>
      <c r="O140" s="4"/>
      <c r="P140" s="6"/>
      <c r="Q140" s="16"/>
      <c r="R140" s="16"/>
      <c r="S140" s="4"/>
      <c r="T140" s="6"/>
      <c r="U140" s="16"/>
      <c r="V140" s="16"/>
      <c r="W140" s="4"/>
      <c r="X140" s="6"/>
      <c r="Y140" s="5"/>
      <c r="Z140" s="5"/>
      <c r="AA140" s="4"/>
      <c r="AB140" s="6"/>
      <c r="AC140" s="5"/>
      <c r="AD140" s="5"/>
      <c r="AE140" s="4"/>
    </row>
    <row r="141" spans="2:31">
      <c r="B141" s="224"/>
      <c r="C141" s="227"/>
      <c r="D141" s="229"/>
      <c r="E141" s="232"/>
      <c r="F141" s="19" t="s">
        <v>292</v>
      </c>
      <c r="G141" s="21" t="s">
        <v>86</v>
      </c>
      <c r="H141" s="147"/>
      <c r="I141" s="147"/>
      <c r="J141" s="147"/>
      <c r="K141" s="147"/>
      <c r="L141" s="6"/>
      <c r="M141" s="5"/>
      <c r="N141" s="5"/>
      <c r="O141" s="4"/>
      <c r="P141" s="6"/>
      <c r="Q141" s="16"/>
      <c r="R141" s="16"/>
      <c r="S141" s="4"/>
      <c r="T141" s="6"/>
      <c r="U141" s="16"/>
      <c r="V141" s="16"/>
      <c r="W141" s="4"/>
      <c r="X141" s="6"/>
      <c r="Y141" s="5"/>
      <c r="Z141" s="5"/>
      <c r="AA141" s="4"/>
      <c r="AB141" s="6"/>
      <c r="AC141" s="5"/>
      <c r="AD141" s="5"/>
      <c r="AE141" s="4"/>
    </row>
    <row r="142" spans="2:31">
      <c r="B142" s="224"/>
      <c r="C142" s="227"/>
      <c r="D142" s="229"/>
      <c r="E142" s="232"/>
      <c r="F142" s="19" t="s">
        <v>293</v>
      </c>
      <c r="G142" s="21" t="s">
        <v>196</v>
      </c>
      <c r="H142" s="147"/>
      <c r="I142" s="147"/>
      <c r="J142" s="147"/>
      <c r="K142" s="147"/>
      <c r="L142" s="6"/>
      <c r="M142" s="5"/>
      <c r="N142" s="5"/>
      <c r="O142" s="4"/>
      <c r="P142" s="6"/>
      <c r="Q142" s="16"/>
      <c r="R142" s="16"/>
      <c r="S142" s="4"/>
      <c r="T142" s="6"/>
      <c r="U142" s="16"/>
      <c r="V142" s="16"/>
      <c r="W142" s="4"/>
      <c r="X142" s="6"/>
      <c r="Y142" s="5"/>
      <c r="Z142" s="5"/>
      <c r="AA142" s="4"/>
      <c r="AB142" s="6"/>
      <c r="AC142" s="5"/>
      <c r="AD142" s="5"/>
      <c r="AE142" s="4"/>
    </row>
    <row r="143" spans="2:31">
      <c r="B143" s="224"/>
      <c r="C143" s="227"/>
      <c r="D143" s="229"/>
      <c r="E143" s="232"/>
      <c r="F143" s="19" t="s">
        <v>294</v>
      </c>
      <c r="G143" s="21" t="s">
        <v>295</v>
      </c>
      <c r="H143" s="147"/>
      <c r="I143" s="147"/>
      <c r="J143" s="147"/>
      <c r="K143" s="147"/>
      <c r="L143" s="6"/>
      <c r="M143" s="5"/>
      <c r="N143" s="5"/>
      <c r="O143" s="4"/>
      <c r="P143" s="6"/>
      <c r="Q143" s="16"/>
      <c r="R143" s="16"/>
      <c r="S143" s="4"/>
      <c r="T143" s="6"/>
      <c r="U143" s="16"/>
      <c r="V143" s="16"/>
      <c r="W143" s="4"/>
      <c r="X143" s="6"/>
      <c r="Y143" s="5"/>
      <c r="Z143" s="5"/>
      <c r="AA143" s="4"/>
      <c r="AB143" s="6"/>
      <c r="AC143" s="5"/>
      <c r="AD143" s="5"/>
      <c r="AE143" s="4"/>
    </row>
    <row r="144" spans="2:31">
      <c r="B144" s="224"/>
      <c r="C144" s="227"/>
      <c r="D144" s="229"/>
      <c r="E144" s="232"/>
      <c r="F144" s="19" t="s">
        <v>296</v>
      </c>
      <c r="G144" s="21" t="s">
        <v>297</v>
      </c>
      <c r="H144" s="147"/>
      <c r="I144" s="147"/>
      <c r="J144" s="147"/>
      <c r="K144" s="147"/>
      <c r="L144" s="6"/>
      <c r="M144" s="5"/>
      <c r="N144" s="5"/>
      <c r="O144" s="4"/>
      <c r="P144" s="6"/>
      <c r="Q144" s="16"/>
      <c r="R144" s="16"/>
      <c r="S144" s="4"/>
      <c r="T144" s="6"/>
      <c r="U144" s="16"/>
      <c r="V144" s="16"/>
      <c r="W144" s="4"/>
      <c r="X144" s="6"/>
      <c r="Y144" s="5"/>
      <c r="Z144" s="5"/>
      <c r="AA144" s="4"/>
      <c r="AB144" s="6"/>
      <c r="AC144" s="5"/>
      <c r="AD144" s="5"/>
      <c r="AE144" s="4"/>
    </row>
    <row r="145" spans="2:31">
      <c r="B145" s="224"/>
      <c r="C145" s="227"/>
      <c r="D145" s="229"/>
      <c r="E145" s="232"/>
      <c r="F145" s="19" t="s">
        <v>298</v>
      </c>
      <c r="G145" s="21" t="s">
        <v>299</v>
      </c>
      <c r="H145" s="147"/>
      <c r="I145" s="147"/>
      <c r="J145" s="147"/>
      <c r="K145" s="147"/>
      <c r="L145" s="6"/>
      <c r="M145" s="5"/>
      <c r="N145" s="5"/>
      <c r="O145" s="4"/>
      <c r="P145" s="6"/>
      <c r="Q145" s="16"/>
      <c r="R145" s="16"/>
      <c r="S145" s="4"/>
      <c r="T145" s="6"/>
      <c r="U145" s="16"/>
      <c r="V145" s="16"/>
      <c r="W145" s="4"/>
      <c r="X145" s="6"/>
      <c r="Y145" s="5"/>
      <c r="Z145" s="5"/>
      <c r="AA145" s="4"/>
      <c r="AB145" s="6"/>
      <c r="AC145" s="5"/>
      <c r="AD145" s="5"/>
      <c r="AE145" s="4"/>
    </row>
    <row r="146" spans="2:31">
      <c r="B146" s="224"/>
      <c r="C146" s="227"/>
      <c r="D146" s="229"/>
      <c r="E146" s="232"/>
      <c r="F146" s="19" t="s">
        <v>300</v>
      </c>
      <c r="G146" s="21" t="s">
        <v>301</v>
      </c>
      <c r="H146" s="147"/>
      <c r="I146" s="147"/>
      <c r="J146" s="147"/>
      <c r="K146" s="147"/>
      <c r="L146" s="6"/>
      <c r="M146" s="5"/>
      <c r="N146" s="5"/>
      <c r="O146" s="4"/>
      <c r="P146" s="6"/>
      <c r="Q146" s="16"/>
      <c r="R146" s="16"/>
      <c r="S146" s="4"/>
      <c r="T146" s="6"/>
      <c r="U146" s="16"/>
      <c r="V146" s="16"/>
      <c r="W146" s="4"/>
      <c r="X146" s="6"/>
      <c r="Y146" s="5"/>
      <c r="Z146" s="5"/>
      <c r="AA146" s="4"/>
      <c r="AB146" s="6"/>
      <c r="AC146" s="5"/>
      <c r="AD146" s="5"/>
      <c r="AE146" s="4"/>
    </row>
    <row r="147" spans="2:31">
      <c r="B147" s="224"/>
      <c r="C147" s="227"/>
      <c r="D147" s="229"/>
      <c r="E147" s="232"/>
      <c r="F147" s="19" t="s">
        <v>302</v>
      </c>
      <c r="G147" s="21" t="s">
        <v>303</v>
      </c>
      <c r="H147" s="147"/>
      <c r="I147" s="147"/>
      <c r="J147" s="147"/>
      <c r="K147" s="147"/>
      <c r="L147" s="6"/>
      <c r="M147" s="5"/>
      <c r="N147" s="5"/>
      <c r="O147" s="4"/>
      <c r="P147" s="6"/>
      <c r="Q147" s="16"/>
      <c r="R147" s="16"/>
      <c r="S147" s="4"/>
      <c r="T147" s="6"/>
      <c r="U147" s="16"/>
      <c r="V147" s="16"/>
      <c r="W147" s="4"/>
      <c r="X147" s="6"/>
      <c r="Y147" s="5"/>
      <c r="Z147" s="5"/>
      <c r="AA147" s="4"/>
      <c r="AB147" s="6"/>
      <c r="AC147" s="5"/>
      <c r="AD147" s="5"/>
      <c r="AE147" s="4"/>
    </row>
    <row r="148" spans="2:31">
      <c r="B148" s="224"/>
      <c r="C148" s="227"/>
      <c r="D148" s="229"/>
      <c r="E148" s="232"/>
      <c r="F148" s="19" t="s">
        <v>304</v>
      </c>
      <c r="G148" s="21" t="s">
        <v>305</v>
      </c>
      <c r="H148" s="147"/>
      <c r="I148" s="147"/>
      <c r="J148" s="147"/>
      <c r="K148" s="147"/>
      <c r="L148" s="6"/>
      <c r="M148" s="5"/>
      <c r="N148" s="5"/>
      <c r="O148" s="4"/>
      <c r="P148" s="6"/>
      <c r="Q148" s="16"/>
      <c r="R148" s="16"/>
      <c r="S148" s="4"/>
      <c r="T148" s="6"/>
      <c r="U148" s="16"/>
      <c r="V148" s="16"/>
      <c r="W148" s="4"/>
      <c r="X148" s="6"/>
      <c r="Y148" s="5"/>
      <c r="Z148" s="5"/>
      <c r="AA148" s="4"/>
      <c r="AB148" s="6"/>
      <c r="AC148" s="5"/>
      <c r="AD148" s="5"/>
      <c r="AE148" s="4"/>
    </row>
    <row r="149" spans="2:31">
      <c r="B149" s="224"/>
      <c r="C149" s="227"/>
      <c r="D149" s="229"/>
      <c r="E149" s="232"/>
      <c r="F149" s="19" t="s">
        <v>306</v>
      </c>
      <c r="G149" s="21" t="s">
        <v>307</v>
      </c>
      <c r="H149" s="147"/>
      <c r="I149" s="147"/>
      <c r="J149" s="147"/>
      <c r="K149" s="147"/>
      <c r="L149" s="6"/>
      <c r="M149" s="5"/>
      <c r="N149" s="5"/>
      <c r="O149" s="4"/>
      <c r="P149" s="6"/>
      <c r="Q149" s="16"/>
      <c r="R149" s="16"/>
      <c r="S149" s="4"/>
      <c r="T149" s="6"/>
      <c r="U149" s="16"/>
      <c r="V149" s="16"/>
      <c r="W149" s="4"/>
      <c r="X149" s="6"/>
      <c r="Y149" s="5"/>
      <c r="Z149" s="5"/>
      <c r="AA149" s="4"/>
      <c r="AB149" s="6"/>
      <c r="AC149" s="5"/>
      <c r="AD149" s="5"/>
      <c r="AE149" s="4"/>
    </row>
    <row r="150" spans="2:31">
      <c r="B150" s="224"/>
      <c r="C150" s="227"/>
      <c r="D150" s="229"/>
      <c r="E150" s="232"/>
      <c r="F150" s="19" t="s">
        <v>308</v>
      </c>
      <c r="G150" s="21" t="s">
        <v>309</v>
      </c>
      <c r="H150" s="147"/>
      <c r="I150" s="147"/>
      <c r="J150" s="147"/>
      <c r="K150" s="147"/>
      <c r="L150" s="6"/>
      <c r="M150" s="5"/>
      <c r="N150" s="5"/>
      <c r="O150" s="4"/>
      <c r="P150" s="6"/>
      <c r="Q150" s="16"/>
      <c r="R150" s="16"/>
      <c r="S150" s="4"/>
      <c r="T150" s="6"/>
      <c r="U150" s="16"/>
      <c r="V150" s="16"/>
      <c r="W150" s="4"/>
      <c r="X150" s="6"/>
      <c r="Y150" s="5"/>
      <c r="Z150" s="5"/>
      <c r="AA150" s="4"/>
      <c r="AB150" s="6"/>
      <c r="AC150" s="5"/>
      <c r="AD150" s="5"/>
      <c r="AE150" s="4"/>
    </row>
    <row r="151" spans="2:31">
      <c r="B151" s="224"/>
      <c r="C151" s="227"/>
      <c r="D151" s="229"/>
      <c r="E151" s="232"/>
      <c r="F151" s="19" t="s">
        <v>310</v>
      </c>
      <c r="G151" s="21" t="s">
        <v>311</v>
      </c>
      <c r="H151" s="147"/>
      <c r="I151" s="147"/>
      <c r="J151" s="147"/>
      <c r="K151" s="147"/>
      <c r="L151" s="6"/>
      <c r="M151" s="5"/>
      <c r="N151" s="5"/>
      <c r="O151" s="4"/>
      <c r="P151" s="6"/>
      <c r="Q151" s="16"/>
      <c r="R151" s="16"/>
      <c r="S151" s="4"/>
      <c r="T151" s="6"/>
      <c r="U151" s="16"/>
      <c r="V151" s="16"/>
      <c r="W151" s="4"/>
      <c r="X151" s="6"/>
      <c r="Y151" s="5"/>
      <c r="Z151" s="5"/>
      <c r="AA151" s="4"/>
      <c r="AB151" s="6"/>
      <c r="AC151" s="5"/>
      <c r="AD151" s="5"/>
      <c r="AE151" s="4"/>
    </row>
    <row r="152" spans="2:31">
      <c r="B152" s="224"/>
      <c r="C152" s="227"/>
      <c r="D152" s="229"/>
      <c r="E152" s="232"/>
      <c r="F152" s="19" t="s">
        <v>312</v>
      </c>
      <c r="G152" s="21" t="s">
        <v>313</v>
      </c>
      <c r="H152" s="147"/>
      <c r="I152" s="147"/>
      <c r="J152" s="147"/>
      <c r="K152" s="147"/>
      <c r="L152" s="6"/>
      <c r="M152" s="5"/>
      <c r="N152" s="5"/>
      <c r="O152" s="4"/>
      <c r="P152" s="6"/>
      <c r="Q152" s="16"/>
      <c r="R152" s="16"/>
      <c r="S152" s="4"/>
      <c r="T152" s="6"/>
      <c r="U152" s="16"/>
      <c r="V152" s="16"/>
      <c r="W152" s="4"/>
      <c r="X152" s="6"/>
      <c r="Y152" s="5"/>
      <c r="Z152" s="5"/>
      <c r="AA152" s="4"/>
      <c r="AB152" s="6"/>
      <c r="AC152" s="5"/>
      <c r="AD152" s="5"/>
      <c r="AE152" s="4"/>
    </row>
    <row r="153" spans="2:31">
      <c r="B153" s="224"/>
      <c r="C153" s="227"/>
      <c r="D153" s="229"/>
      <c r="E153" s="232"/>
      <c r="F153" s="19" t="s">
        <v>314</v>
      </c>
      <c r="G153" s="21" t="s">
        <v>315</v>
      </c>
      <c r="H153" s="147"/>
      <c r="I153" s="147"/>
      <c r="J153" s="147"/>
      <c r="K153" s="147"/>
      <c r="L153" s="6"/>
      <c r="M153" s="5"/>
      <c r="N153" s="5"/>
      <c r="O153" s="4"/>
      <c r="P153" s="6"/>
      <c r="Q153" s="16"/>
      <c r="R153" s="16"/>
      <c r="S153" s="4"/>
      <c r="T153" s="6"/>
      <c r="U153" s="16"/>
      <c r="V153" s="16"/>
      <c r="W153" s="4"/>
      <c r="X153" s="6"/>
      <c r="Y153" s="5"/>
      <c r="Z153" s="5"/>
      <c r="AA153" s="4"/>
      <c r="AB153" s="6"/>
      <c r="AC153" s="5"/>
      <c r="AD153" s="5"/>
      <c r="AE153" s="4"/>
    </row>
    <row r="154" spans="2:31">
      <c r="B154" s="224"/>
      <c r="C154" s="227"/>
      <c r="D154" s="229"/>
      <c r="E154" s="232"/>
      <c r="F154" s="19" t="s">
        <v>316</v>
      </c>
      <c r="G154" s="21" t="s">
        <v>317</v>
      </c>
      <c r="H154" s="147"/>
      <c r="I154" s="147"/>
      <c r="J154" s="147"/>
      <c r="K154" s="147"/>
      <c r="L154" s="6"/>
      <c r="M154" s="5"/>
      <c r="N154" s="5"/>
      <c r="O154" s="4"/>
      <c r="P154" s="6"/>
      <c r="Q154" s="16"/>
      <c r="R154" s="16"/>
      <c r="S154" s="4"/>
      <c r="T154" s="6"/>
      <c r="U154" s="16"/>
      <c r="V154" s="16"/>
      <c r="W154" s="4"/>
      <c r="X154" s="6"/>
      <c r="Y154" s="5"/>
      <c r="Z154" s="5"/>
      <c r="AA154" s="4"/>
      <c r="AB154" s="6"/>
      <c r="AC154" s="5"/>
      <c r="AD154" s="5"/>
      <c r="AE154" s="4"/>
    </row>
    <row r="155" spans="2:31">
      <c r="B155" s="224"/>
      <c r="C155" s="227"/>
      <c r="D155" s="229"/>
      <c r="E155" s="232"/>
      <c r="F155" s="19" t="s">
        <v>318</v>
      </c>
      <c r="G155" s="21" t="s">
        <v>204</v>
      </c>
      <c r="H155" s="147"/>
      <c r="I155" s="147"/>
      <c r="J155" s="147"/>
      <c r="K155" s="147"/>
      <c r="L155" s="6"/>
      <c r="M155" s="5"/>
      <c r="N155" s="5"/>
      <c r="O155" s="4"/>
      <c r="P155" s="6"/>
      <c r="Q155" s="16"/>
      <c r="R155" s="16"/>
      <c r="S155" s="4"/>
      <c r="T155" s="6"/>
      <c r="U155" s="16"/>
      <c r="V155" s="16"/>
      <c r="W155" s="4"/>
      <c r="X155" s="6"/>
      <c r="Y155" s="5"/>
      <c r="Z155" s="5"/>
      <c r="AA155" s="4"/>
      <c r="AB155" s="6"/>
      <c r="AC155" s="5"/>
      <c r="AD155" s="5"/>
      <c r="AE155" s="4"/>
    </row>
    <row r="156" spans="2:31">
      <c r="B156" s="224"/>
      <c r="C156" s="227"/>
      <c r="D156" s="229"/>
      <c r="E156" s="232"/>
      <c r="F156" s="19" t="s">
        <v>319</v>
      </c>
      <c r="G156" s="21" t="s">
        <v>320</v>
      </c>
      <c r="H156" s="147"/>
      <c r="I156" s="147"/>
      <c r="J156" s="147"/>
      <c r="K156" s="147"/>
      <c r="L156" s="6"/>
      <c r="M156" s="5"/>
      <c r="N156" s="5"/>
      <c r="O156" s="4"/>
      <c r="P156" s="6"/>
      <c r="Q156" s="16"/>
      <c r="R156" s="16"/>
      <c r="S156" s="4"/>
      <c r="T156" s="6"/>
      <c r="U156" s="16"/>
      <c r="V156" s="16"/>
      <c r="W156" s="4"/>
      <c r="X156" s="6"/>
      <c r="Y156" s="5"/>
      <c r="Z156" s="5"/>
      <c r="AA156" s="4"/>
      <c r="AB156" s="6"/>
      <c r="AC156" s="5"/>
      <c r="AD156" s="5"/>
      <c r="AE156" s="4"/>
    </row>
    <row r="157" spans="2:31">
      <c r="B157" s="224"/>
      <c r="C157" s="227"/>
      <c r="D157" s="229"/>
      <c r="E157" s="232"/>
      <c r="F157" s="19" t="s">
        <v>321</v>
      </c>
      <c r="G157" s="21" t="s">
        <v>322</v>
      </c>
      <c r="H157" s="147"/>
      <c r="I157" s="147"/>
      <c r="J157" s="147"/>
      <c r="K157" s="147"/>
      <c r="L157" s="6"/>
      <c r="M157" s="5"/>
      <c r="N157" s="5"/>
      <c r="O157" s="4"/>
      <c r="P157" s="6"/>
      <c r="Q157" s="16"/>
      <c r="R157" s="16"/>
      <c r="S157" s="4"/>
      <c r="T157" s="6"/>
      <c r="U157" s="16"/>
      <c r="V157" s="16"/>
      <c r="W157" s="4"/>
      <c r="X157" s="6"/>
      <c r="Y157" s="5"/>
      <c r="Z157" s="5"/>
      <c r="AA157" s="4"/>
      <c r="AB157" s="6"/>
      <c r="AC157" s="5"/>
      <c r="AD157" s="5"/>
      <c r="AE157" s="4"/>
    </row>
    <row r="158" spans="2:31">
      <c r="B158" s="224"/>
      <c r="C158" s="227"/>
      <c r="D158" s="229"/>
      <c r="E158" s="232"/>
      <c r="F158" s="19" t="s">
        <v>323</v>
      </c>
      <c r="G158" s="21" t="s">
        <v>324</v>
      </c>
      <c r="H158" s="147"/>
      <c r="I158" s="147"/>
      <c r="J158" s="147"/>
      <c r="K158" s="147"/>
      <c r="L158" s="6"/>
      <c r="M158" s="5"/>
      <c r="N158" s="5"/>
      <c r="O158" s="4"/>
      <c r="P158" s="6"/>
      <c r="Q158" s="16"/>
      <c r="R158" s="16"/>
      <c r="S158" s="4"/>
      <c r="T158" s="6"/>
      <c r="U158" s="16"/>
      <c r="V158" s="16"/>
      <c r="W158" s="4"/>
      <c r="X158" s="6"/>
      <c r="Y158" s="5"/>
      <c r="Z158" s="5"/>
      <c r="AA158" s="4"/>
      <c r="AB158" s="6"/>
      <c r="AC158" s="5"/>
      <c r="AD158" s="5"/>
      <c r="AE158" s="4"/>
    </row>
    <row r="159" spans="2:31">
      <c r="B159" s="224"/>
      <c r="C159" s="227"/>
      <c r="D159" s="229"/>
      <c r="E159" s="232"/>
      <c r="F159" s="19" t="s">
        <v>325</v>
      </c>
      <c r="G159" s="21" t="s">
        <v>326</v>
      </c>
      <c r="H159" s="147"/>
      <c r="I159" s="147"/>
      <c r="J159" s="147"/>
      <c r="K159" s="147"/>
      <c r="L159" s="6"/>
      <c r="M159" s="5"/>
      <c r="N159" s="5"/>
      <c r="O159" s="4"/>
      <c r="P159" s="6"/>
      <c r="Q159" s="16"/>
      <c r="R159" s="16"/>
      <c r="S159" s="4"/>
      <c r="T159" s="6"/>
      <c r="U159" s="16"/>
      <c r="V159" s="16"/>
      <c r="W159" s="4"/>
      <c r="X159" s="6"/>
      <c r="Y159" s="5"/>
      <c r="Z159" s="5"/>
      <c r="AA159" s="4"/>
      <c r="AB159" s="6"/>
      <c r="AC159" s="5"/>
      <c r="AD159" s="5"/>
      <c r="AE159" s="4"/>
    </row>
    <row r="160" spans="2:31">
      <c r="B160" s="224"/>
      <c r="C160" s="227"/>
      <c r="D160" s="229"/>
      <c r="E160" s="232"/>
      <c r="F160" s="19" t="s">
        <v>327</v>
      </c>
      <c r="G160" s="21" t="s">
        <v>186</v>
      </c>
      <c r="H160" s="147"/>
      <c r="I160" s="147"/>
      <c r="J160" s="147"/>
      <c r="K160" s="147"/>
      <c r="L160" s="6"/>
      <c r="M160" s="5"/>
      <c r="N160" s="5"/>
      <c r="O160" s="4"/>
      <c r="P160" s="6"/>
      <c r="Q160" s="16"/>
      <c r="R160" s="16"/>
      <c r="S160" s="4"/>
      <c r="T160" s="6"/>
      <c r="U160" s="16"/>
      <c r="V160" s="16"/>
      <c r="W160" s="4"/>
      <c r="X160" s="6"/>
      <c r="Y160" s="5"/>
      <c r="Z160" s="5"/>
      <c r="AA160" s="4"/>
      <c r="AB160" s="6"/>
      <c r="AC160" s="5"/>
      <c r="AD160" s="5"/>
      <c r="AE160" s="4"/>
    </row>
    <row r="161" spans="2:31">
      <c r="B161" s="224"/>
      <c r="C161" s="227"/>
      <c r="D161" s="229"/>
      <c r="E161" s="232"/>
      <c r="F161" s="19" t="s">
        <v>328</v>
      </c>
      <c r="G161" s="21" t="s">
        <v>188</v>
      </c>
      <c r="H161" s="147"/>
      <c r="I161" s="147"/>
      <c r="J161" s="147"/>
      <c r="K161" s="147"/>
      <c r="L161" s="6"/>
      <c r="M161" s="5"/>
      <c r="N161" s="5"/>
      <c r="O161" s="4"/>
      <c r="P161" s="6"/>
      <c r="Q161" s="16"/>
      <c r="R161" s="16"/>
      <c r="S161" s="4"/>
      <c r="T161" s="6"/>
      <c r="U161" s="16"/>
      <c r="V161" s="16"/>
      <c r="W161" s="4"/>
      <c r="X161" s="6"/>
      <c r="Y161" s="5"/>
      <c r="Z161" s="5"/>
      <c r="AA161" s="4"/>
      <c r="AB161" s="6"/>
      <c r="AC161" s="5"/>
      <c r="AD161" s="5"/>
      <c r="AE161" s="4"/>
    </row>
    <row r="162" spans="2:31">
      <c r="B162" s="224"/>
      <c r="C162" s="227"/>
      <c r="D162" s="229"/>
      <c r="E162" s="232"/>
      <c r="F162" s="19" t="s">
        <v>329</v>
      </c>
      <c r="G162" s="21" t="s">
        <v>190</v>
      </c>
      <c r="H162" s="147"/>
      <c r="I162" s="147"/>
      <c r="J162" s="147"/>
      <c r="K162" s="147"/>
      <c r="L162" s="6"/>
      <c r="M162" s="5"/>
      <c r="N162" s="5"/>
      <c r="O162" s="4"/>
      <c r="P162" s="6"/>
      <c r="Q162" s="16"/>
      <c r="R162" s="16"/>
      <c r="S162" s="4"/>
      <c r="T162" s="6"/>
      <c r="U162" s="16"/>
      <c r="V162" s="16"/>
      <c r="W162" s="4"/>
      <c r="X162" s="6"/>
      <c r="Y162" s="5"/>
      <c r="Z162" s="5"/>
      <c r="AA162" s="4"/>
      <c r="AB162" s="6"/>
      <c r="AC162" s="5"/>
      <c r="AD162" s="5"/>
      <c r="AE162" s="4"/>
    </row>
    <row r="163" spans="2:31">
      <c r="B163" s="224"/>
      <c r="C163" s="227"/>
      <c r="D163" s="229"/>
      <c r="E163" s="232"/>
      <c r="F163" s="19" t="s">
        <v>330</v>
      </c>
      <c r="G163" s="21" t="s">
        <v>192</v>
      </c>
      <c r="H163" s="147"/>
      <c r="I163" s="147"/>
      <c r="J163" s="147"/>
      <c r="K163" s="147"/>
      <c r="L163" s="6"/>
      <c r="M163" s="5"/>
      <c r="N163" s="5"/>
      <c r="O163" s="4"/>
      <c r="P163" s="6"/>
      <c r="Q163" s="16"/>
      <c r="R163" s="16"/>
      <c r="S163" s="4"/>
      <c r="T163" s="6"/>
      <c r="U163" s="16"/>
      <c r="V163" s="16"/>
      <c r="W163" s="4"/>
      <c r="X163" s="6"/>
      <c r="Y163" s="5"/>
      <c r="Z163" s="5"/>
      <c r="AA163" s="4"/>
      <c r="AB163" s="6"/>
      <c r="AC163" s="5"/>
      <c r="AD163" s="5"/>
      <c r="AE163" s="4"/>
    </row>
    <row r="164" spans="2:31" ht="13.8" thickBot="1">
      <c r="B164" s="225"/>
      <c r="C164" s="236"/>
      <c r="D164" s="230"/>
      <c r="E164" s="233"/>
      <c r="F164" s="27" t="s">
        <v>331</v>
      </c>
      <c r="G164" s="28" t="s">
        <v>198</v>
      </c>
      <c r="H164" s="148"/>
      <c r="I164" s="148"/>
      <c r="J164" s="148"/>
      <c r="K164" s="148"/>
      <c r="L164" s="6"/>
      <c r="M164" s="5"/>
      <c r="N164" s="5"/>
      <c r="O164" s="4"/>
      <c r="P164" s="6"/>
      <c r="Q164" s="16"/>
      <c r="R164" s="16"/>
      <c r="S164" s="4"/>
      <c r="T164" s="6"/>
      <c r="U164" s="16"/>
      <c r="V164" s="16"/>
      <c r="W164" s="4"/>
      <c r="X164" s="6"/>
      <c r="Y164" s="5"/>
      <c r="Z164" s="5"/>
      <c r="AA164" s="4"/>
      <c r="AB164" s="6"/>
      <c r="AC164" s="5"/>
      <c r="AD164" s="5"/>
      <c r="AE164" s="4"/>
    </row>
    <row r="165" spans="2:31">
      <c r="B165" s="223">
        <v>5</v>
      </c>
      <c r="C165" s="226" t="s">
        <v>27</v>
      </c>
      <c r="D165" s="228">
        <v>5.2</v>
      </c>
      <c r="E165" s="231" t="s">
        <v>28</v>
      </c>
      <c r="F165" s="25" t="s">
        <v>332</v>
      </c>
      <c r="G165" s="26" t="s">
        <v>333</v>
      </c>
      <c r="H165" s="149"/>
      <c r="I165" s="149"/>
      <c r="J165" s="149"/>
      <c r="K165" s="149"/>
      <c r="L165" s="6"/>
      <c r="M165" s="5"/>
      <c r="N165" s="5"/>
      <c r="O165" s="4"/>
      <c r="P165" s="6"/>
      <c r="Q165" s="16"/>
      <c r="R165" s="16"/>
      <c r="S165" s="4"/>
      <c r="T165" s="6"/>
      <c r="U165" s="16"/>
      <c r="V165" s="16"/>
      <c r="W165" s="4"/>
      <c r="X165" s="6"/>
      <c r="Y165" s="5"/>
      <c r="Z165" s="5"/>
      <c r="AA165" s="4"/>
      <c r="AB165" s="6"/>
      <c r="AC165" s="5"/>
      <c r="AD165" s="5"/>
      <c r="AE165" s="4"/>
    </row>
    <row r="166" spans="2:31" ht="13.8" thickBot="1">
      <c r="B166" s="224"/>
      <c r="C166" s="227"/>
      <c r="D166" s="230"/>
      <c r="E166" s="233"/>
      <c r="F166" s="27" t="s">
        <v>334</v>
      </c>
      <c r="G166" s="32" t="s">
        <v>335</v>
      </c>
      <c r="H166" s="154"/>
      <c r="I166" s="154"/>
      <c r="J166" s="154"/>
      <c r="K166" s="154"/>
      <c r="L166" s="6"/>
      <c r="M166" s="5"/>
      <c r="N166" s="5"/>
      <c r="O166" s="4"/>
      <c r="P166" s="6"/>
      <c r="Q166" s="16"/>
      <c r="R166" s="16"/>
      <c r="S166" s="4"/>
      <c r="T166" s="6"/>
      <c r="U166" s="16"/>
      <c r="V166" s="16"/>
      <c r="W166" s="4"/>
      <c r="X166" s="6"/>
      <c r="Y166" s="5"/>
      <c r="Z166" s="5"/>
      <c r="AA166" s="4"/>
      <c r="AB166" s="6"/>
      <c r="AC166" s="5"/>
      <c r="AD166" s="5"/>
      <c r="AE166" s="4"/>
    </row>
    <row r="167" spans="2:31">
      <c r="B167" s="224"/>
      <c r="C167" s="227"/>
      <c r="D167" s="228">
        <v>5.0999999999999996</v>
      </c>
      <c r="E167" s="231" t="s">
        <v>29</v>
      </c>
      <c r="F167" s="25" t="s">
        <v>336</v>
      </c>
      <c r="G167" s="26" t="s">
        <v>337</v>
      </c>
      <c r="H167" s="149"/>
      <c r="I167" s="149"/>
      <c r="J167" s="149"/>
      <c r="K167" s="149"/>
      <c r="L167" s="6"/>
      <c r="M167" s="5"/>
      <c r="N167" s="5"/>
      <c r="O167" s="4"/>
      <c r="P167" s="6"/>
      <c r="Q167" s="16"/>
      <c r="R167" s="16"/>
      <c r="S167" s="4"/>
      <c r="T167" s="6"/>
      <c r="U167" s="16"/>
      <c r="V167" s="16"/>
      <c r="W167" s="4"/>
      <c r="X167" s="6"/>
      <c r="Y167" s="5"/>
      <c r="Z167" s="5"/>
      <c r="AA167" s="4"/>
      <c r="AB167" s="6"/>
      <c r="AC167" s="5"/>
      <c r="AD167" s="5"/>
      <c r="AE167" s="4"/>
    </row>
    <row r="168" spans="2:31">
      <c r="B168" s="224"/>
      <c r="C168" s="227"/>
      <c r="D168" s="229"/>
      <c r="E168" s="232"/>
      <c r="F168" s="19" t="s">
        <v>338</v>
      </c>
      <c r="G168" s="21" t="s">
        <v>339</v>
      </c>
      <c r="H168" s="147"/>
      <c r="I168" s="147"/>
      <c r="J168" s="147"/>
      <c r="K168" s="147"/>
      <c r="L168" s="6"/>
      <c r="M168" s="5"/>
      <c r="N168" s="5"/>
      <c r="O168" s="4"/>
      <c r="P168" s="6"/>
      <c r="Q168" s="16"/>
      <c r="R168" s="16"/>
      <c r="S168" s="4"/>
      <c r="T168" s="6"/>
      <c r="U168" s="16"/>
      <c r="V168" s="16"/>
      <c r="W168" s="4"/>
      <c r="X168" s="6"/>
      <c r="Y168" s="5"/>
      <c r="Z168" s="5"/>
      <c r="AA168" s="4"/>
      <c r="AB168" s="6"/>
      <c r="AC168" s="5"/>
      <c r="AD168" s="5"/>
      <c r="AE168" s="4"/>
    </row>
    <row r="169" spans="2:31" ht="13.8" thickBot="1">
      <c r="B169" s="224"/>
      <c r="C169" s="227"/>
      <c r="D169" s="230"/>
      <c r="E169" s="233"/>
      <c r="F169" s="27" t="s">
        <v>340</v>
      </c>
      <c r="G169" s="28" t="s">
        <v>341</v>
      </c>
      <c r="H169" s="148"/>
      <c r="I169" s="148"/>
      <c r="J169" s="148"/>
      <c r="K169" s="148"/>
      <c r="L169" s="6"/>
      <c r="M169" s="5"/>
      <c r="N169" s="5"/>
      <c r="O169" s="4"/>
      <c r="P169" s="6"/>
      <c r="Q169" s="16"/>
      <c r="R169" s="16"/>
      <c r="S169" s="4"/>
      <c r="T169" s="6"/>
      <c r="U169" s="16"/>
      <c r="V169" s="16"/>
      <c r="W169" s="4"/>
      <c r="X169" s="6"/>
      <c r="Y169" s="5"/>
      <c r="Z169" s="5"/>
      <c r="AA169" s="4"/>
      <c r="AB169" s="6"/>
      <c r="AC169" s="5"/>
      <c r="AD169" s="5"/>
      <c r="AE169" s="4"/>
    </row>
    <row r="170" spans="2:31">
      <c r="B170" s="224"/>
      <c r="C170" s="227"/>
      <c r="D170" s="228">
        <v>5.3</v>
      </c>
      <c r="E170" s="231" t="s">
        <v>30</v>
      </c>
      <c r="F170" s="25" t="s">
        <v>342</v>
      </c>
      <c r="G170" s="26" t="s">
        <v>343</v>
      </c>
      <c r="H170" s="149"/>
      <c r="I170" s="149"/>
      <c r="J170" s="149"/>
      <c r="K170" s="149"/>
      <c r="L170" s="6"/>
      <c r="M170" s="5"/>
      <c r="N170" s="5"/>
      <c r="O170" s="4"/>
      <c r="P170" s="6"/>
      <c r="Q170" s="16"/>
      <c r="R170" s="16"/>
      <c r="S170" s="4"/>
      <c r="T170" s="6"/>
      <c r="U170" s="16"/>
      <c r="V170" s="16"/>
      <c r="W170" s="4"/>
      <c r="X170" s="6"/>
      <c r="Y170" s="5"/>
      <c r="Z170" s="5"/>
      <c r="AA170" s="4"/>
      <c r="AB170" s="6"/>
      <c r="AC170" s="5"/>
      <c r="AD170" s="5"/>
      <c r="AE170" s="4"/>
    </row>
    <row r="171" spans="2:31">
      <c r="B171" s="224"/>
      <c r="C171" s="227"/>
      <c r="D171" s="229"/>
      <c r="E171" s="232"/>
      <c r="F171" s="19" t="s">
        <v>344</v>
      </c>
      <c r="G171" s="21" t="s">
        <v>345</v>
      </c>
      <c r="H171" s="147"/>
      <c r="I171" s="147"/>
      <c r="J171" s="147"/>
      <c r="K171" s="147"/>
      <c r="L171" s="6"/>
      <c r="M171" s="5"/>
      <c r="N171" s="5"/>
      <c r="O171" s="4"/>
      <c r="P171" s="6"/>
      <c r="Q171" s="16"/>
      <c r="R171" s="16"/>
      <c r="S171" s="4"/>
      <c r="T171" s="6"/>
      <c r="U171" s="16"/>
      <c r="V171" s="16"/>
      <c r="W171" s="4"/>
      <c r="X171" s="6"/>
      <c r="Y171" s="5"/>
      <c r="Z171" s="5"/>
      <c r="AA171" s="4"/>
      <c r="AB171" s="6"/>
      <c r="AC171" s="5"/>
      <c r="AD171" s="5"/>
      <c r="AE171" s="4"/>
    </row>
    <row r="172" spans="2:31">
      <c r="B172" s="224"/>
      <c r="C172" s="227"/>
      <c r="D172" s="229"/>
      <c r="E172" s="232"/>
      <c r="F172" s="19" t="s">
        <v>346</v>
      </c>
      <c r="G172" s="21" t="s">
        <v>347</v>
      </c>
      <c r="H172" s="147"/>
      <c r="I172" s="147"/>
      <c r="J172" s="147"/>
      <c r="K172" s="147"/>
      <c r="L172" s="6"/>
      <c r="M172" s="5"/>
      <c r="N172" s="5"/>
      <c r="O172" s="4"/>
      <c r="P172" s="6"/>
      <c r="Q172" s="16"/>
      <c r="R172" s="16"/>
      <c r="S172" s="4"/>
      <c r="T172" s="6"/>
      <c r="U172" s="16"/>
      <c r="V172" s="16"/>
      <c r="W172" s="4"/>
      <c r="X172" s="6"/>
      <c r="Y172" s="5"/>
      <c r="Z172" s="5"/>
      <c r="AA172" s="4"/>
      <c r="AB172" s="6"/>
      <c r="AC172" s="5"/>
      <c r="AD172" s="5"/>
      <c r="AE172" s="4"/>
    </row>
    <row r="173" spans="2:31" ht="13.8" thickBot="1">
      <c r="B173" s="224"/>
      <c r="C173" s="227"/>
      <c r="D173" s="230"/>
      <c r="E173" s="233"/>
      <c r="F173" s="27" t="s">
        <v>348</v>
      </c>
      <c r="G173" s="28" t="s">
        <v>349</v>
      </c>
      <c r="H173" s="148"/>
      <c r="I173" s="148"/>
      <c r="J173" s="148"/>
      <c r="K173" s="148"/>
      <c r="L173" s="6"/>
      <c r="M173" s="5"/>
      <c r="N173" s="5"/>
      <c r="O173" s="4"/>
      <c r="P173" s="6"/>
      <c r="Q173" s="16"/>
      <c r="R173" s="16"/>
      <c r="S173" s="4"/>
      <c r="T173" s="6"/>
      <c r="U173" s="16"/>
      <c r="V173" s="16"/>
      <c r="W173" s="4"/>
      <c r="X173" s="6"/>
      <c r="Y173" s="5"/>
      <c r="Z173" s="5"/>
      <c r="AA173" s="4"/>
      <c r="AB173" s="6"/>
      <c r="AC173" s="5"/>
      <c r="AD173" s="5"/>
      <c r="AE173" s="4"/>
    </row>
    <row r="174" spans="2:31" ht="13.5" customHeight="1">
      <c r="B174" s="224"/>
      <c r="C174" s="227"/>
      <c r="D174" s="228">
        <v>5.4</v>
      </c>
      <c r="E174" s="231" t="s">
        <v>31</v>
      </c>
      <c r="F174" s="25" t="s">
        <v>350</v>
      </c>
      <c r="G174" s="26" t="s">
        <v>351</v>
      </c>
      <c r="H174" s="149"/>
      <c r="I174" s="149"/>
      <c r="J174" s="149"/>
      <c r="K174" s="149"/>
      <c r="L174" s="6"/>
      <c r="M174" s="5"/>
      <c r="N174" s="5"/>
      <c r="O174" s="4"/>
      <c r="P174" s="6"/>
      <c r="Q174" s="16"/>
      <c r="R174" s="16"/>
      <c r="S174" s="4"/>
      <c r="T174" s="6"/>
      <c r="U174" s="16"/>
      <c r="V174" s="16"/>
      <c r="W174" s="4"/>
      <c r="X174" s="6"/>
      <c r="Y174" s="5"/>
      <c r="Z174" s="5"/>
      <c r="AA174" s="4"/>
      <c r="AB174" s="6"/>
      <c r="AC174" s="5"/>
      <c r="AD174" s="5"/>
      <c r="AE174" s="4"/>
    </row>
    <row r="175" spans="2:31">
      <c r="B175" s="224"/>
      <c r="C175" s="227"/>
      <c r="D175" s="229"/>
      <c r="E175" s="232"/>
      <c r="F175" s="19" t="s">
        <v>352</v>
      </c>
      <c r="G175" s="21" t="s">
        <v>353</v>
      </c>
      <c r="H175" s="147"/>
      <c r="I175" s="147"/>
      <c r="J175" s="147"/>
      <c r="K175" s="147"/>
      <c r="L175" s="6"/>
      <c r="M175" s="5"/>
      <c r="N175" s="5"/>
      <c r="O175" s="4"/>
      <c r="P175" s="6"/>
      <c r="Q175" s="16"/>
      <c r="R175" s="16"/>
      <c r="S175" s="4"/>
      <c r="T175" s="6"/>
      <c r="U175" s="16"/>
      <c r="V175" s="16"/>
      <c r="W175" s="4"/>
      <c r="X175" s="6"/>
      <c r="Y175" s="5"/>
      <c r="Z175" s="5"/>
      <c r="AA175" s="4"/>
      <c r="AB175" s="6"/>
      <c r="AC175" s="5"/>
      <c r="AD175" s="5"/>
      <c r="AE175" s="4"/>
    </row>
    <row r="176" spans="2:31">
      <c r="B176" s="224"/>
      <c r="C176" s="227"/>
      <c r="D176" s="229"/>
      <c r="E176" s="232"/>
      <c r="F176" s="19" t="s">
        <v>354</v>
      </c>
      <c r="G176" s="21" t="s">
        <v>355</v>
      </c>
      <c r="H176" s="147"/>
      <c r="I176" s="147"/>
      <c r="J176" s="147"/>
      <c r="K176" s="147"/>
      <c r="L176" s="6"/>
      <c r="M176" s="5"/>
      <c r="N176" s="5"/>
      <c r="O176" s="4"/>
      <c r="P176" s="6"/>
      <c r="Q176" s="16"/>
      <c r="R176" s="16"/>
      <c r="S176" s="4"/>
      <c r="T176" s="6"/>
      <c r="U176" s="16"/>
      <c r="V176" s="16"/>
      <c r="W176" s="4"/>
      <c r="X176" s="6"/>
      <c r="Y176" s="5"/>
      <c r="Z176" s="5"/>
      <c r="AA176" s="4"/>
      <c r="AB176" s="6"/>
      <c r="AC176" s="5"/>
      <c r="AD176" s="5"/>
      <c r="AE176" s="4"/>
    </row>
    <row r="177" spans="2:31">
      <c r="B177" s="224"/>
      <c r="C177" s="227"/>
      <c r="D177" s="229"/>
      <c r="E177" s="232"/>
      <c r="F177" s="19" t="s">
        <v>356</v>
      </c>
      <c r="G177" s="21" t="s">
        <v>357</v>
      </c>
      <c r="H177" s="147"/>
      <c r="I177" s="147"/>
      <c r="J177" s="147"/>
      <c r="K177" s="147"/>
      <c r="L177" s="6"/>
      <c r="M177" s="5"/>
      <c r="N177" s="5"/>
      <c r="O177" s="4"/>
      <c r="P177" s="6"/>
      <c r="Q177" s="16"/>
      <c r="R177" s="16"/>
      <c r="S177" s="4"/>
      <c r="T177" s="6"/>
      <c r="U177" s="16"/>
      <c r="V177" s="16"/>
      <c r="W177" s="4"/>
      <c r="X177" s="6"/>
      <c r="Y177" s="5"/>
      <c r="Z177" s="5"/>
      <c r="AA177" s="4"/>
      <c r="AB177" s="6"/>
      <c r="AC177" s="5"/>
      <c r="AD177" s="5"/>
      <c r="AE177" s="4"/>
    </row>
    <row r="178" spans="2:31">
      <c r="B178" s="224"/>
      <c r="C178" s="227"/>
      <c r="D178" s="229"/>
      <c r="E178" s="232"/>
      <c r="F178" s="19" t="s">
        <v>358</v>
      </c>
      <c r="G178" s="21" t="s">
        <v>359</v>
      </c>
      <c r="H178" s="147"/>
      <c r="I178" s="147"/>
      <c r="J178" s="147"/>
      <c r="K178" s="147"/>
      <c r="L178" s="6"/>
      <c r="M178" s="5"/>
      <c r="N178" s="5"/>
      <c r="O178" s="4"/>
      <c r="P178" s="6"/>
      <c r="Q178" s="16"/>
      <c r="R178" s="16"/>
      <c r="S178" s="4"/>
      <c r="T178" s="6"/>
      <c r="U178" s="16"/>
      <c r="V178" s="16"/>
      <c r="W178" s="4"/>
      <c r="X178" s="6"/>
      <c r="Y178" s="5"/>
      <c r="Z178" s="5"/>
      <c r="AA178" s="4"/>
      <c r="AB178" s="6"/>
      <c r="AC178" s="5"/>
      <c r="AD178" s="5"/>
      <c r="AE178" s="4"/>
    </row>
    <row r="179" spans="2:31" ht="13.8" thickBot="1">
      <c r="B179" s="225"/>
      <c r="C179" s="236"/>
      <c r="D179" s="230"/>
      <c r="E179" s="233"/>
      <c r="F179" s="27" t="s">
        <v>360</v>
      </c>
      <c r="G179" s="28" t="s">
        <v>216</v>
      </c>
      <c r="H179" s="148"/>
      <c r="I179" s="148"/>
      <c r="J179" s="148"/>
      <c r="K179" s="148"/>
      <c r="L179" s="6"/>
      <c r="M179" s="5"/>
      <c r="N179" s="5"/>
      <c r="O179" s="4"/>
      <c r="P179" s="6"/>
      <c r="Q179" s="16"/>
      <c r="R179" s="16"/>
      <c r="S179" s="4"/>
      <c r="T179" s="6"/>
      <c r="U179" s="16"/>
      <c r="V179" s="16"/>
      <c r="W179" s="4"/>
      <c r="X179" s="6"/>
      <c r="Y179" s="5"/>
      <c r="Z179" s="5"/>
      <c r="AA179" s="4"/>
      <c r="AB179" s="6"/>
      <c r="AC179" s="5"/>
      <c r="AD179" s="5"/>
      <c r="AE179" s="4"/>
    </row>
    <row r="180" spans="2:31">
      <c r="B180" s="223">
        <v>6</v>
      </c>
      <c r="C180" s="226" t="s">
        <v>32</v>
      </c>
      <c r="D180" s="228">
        <v>6.1</v>
      </c>
      <c r="E180" s="231" t="s">
        <v>37</v>
      </c>
      <c r="F180" s="25" t="s">
        <v>361</v>
      </c>
      <c r="G180" s="26" t="s">
        <v>362</v>
      </c>
      <c r="H180" s="149"/>
      <c r="I180" s="149"/>
      <c r="J180" s="149"/>
      <c r="K180" s="149"/>
      <c r="L180" s="6"/>
      <c r="M180" s="5"/>
      <c r="N180" s="5"/>
      <c r="O180" s="4"/>
      <c r="P180" s="6"/>
      <c r="Q180" s="16"/>
      <c r="R180" s="16"/>
      <c r="S180" s="4"/>
      <c r="T180" s="6"/>
      <c r="U180" s="16"/>
      <c r="V180" s="16"/>
      <c r="W180" s="4"/>
      <c r="X180" s="6"/>
      <c r="Y180" s="5"/>
      <c r="Z180" s="5"/>
      <c r="AA180" s="4"/>
      <c r="AB180" s="6"/>
      <c r="AC180" s="5"/>
      <c r="AD180" s="5"/>
      <c r="AE180" s="4"/>
    </row>
    <row r="181" spans="2:31">
      <c r="B181" s="224"/>
      <c r="C181" s="227"/>
      <c r="D181" s="229"/>
      <c r="E181" s="232"/>
      <c r="F181" s="19" t="s">
        <v>363</v>
      </c>
      <c r="G181" s="21" t="s">
        <v>364</v>
      </c>
      <c r="H181" s="147"/>
      <c r="I181" s="147"/>
      <c r="J181" s="147"/>
      <c r="K181" s="147"/>
      <c r="L181" s="6"/>
      <c r="M181" s="5"/>
      <c r="N181" s="5"/>
      <c r="O181" s="4"/>
      <c r="P181" s="6"/>
      <c r="Q181" s="16"/>
      <c r="R181" s="16"/>
      <c r="S181" s="4"/>
      <c r="T181" s="6"/>
      <c r="U181" s="16"/>
      <c r="V181" s="16"/>
      <c r="W181" s="4"/>
      <c r="X181" s="6"/>
      <c r="Y181" s="5"/>
      <c r="Z181" s="5"/>
      <c r="AA181" s="4"/>
      <c r="AB181" s="6"/>
      <c r="AC181" s="5"/>
      <c r="AD181" s="5"/>
      <c r="AE181" s="4"/>
    </row>
    <row r="182" spans="2:31" ht="13.8" thickBot="1">
      <c r="B182" s="224"/>
      <c r="C182" s="227"/>
      <c r="D182" s="230"/>
      <c r="E182" s="233"/>
      <c r="F182" s="27" t="s">
        <v>365</v>
      </c>
      <c r="G182" s="28" t="s">
        <v>366</v>
      </c>
      <c r="H182" s="148"/>
      <c r="I182" s="148"/>
      <c r="J182" s="148"/>
      <c r="K182" s="148"/>
      <c r="L182" s="6"/>
      <c r="M182" s="5"/>
      <c r="N182" s="5"/>
      <c r="O182" s="4"/>
      <c r="P182" s="6"/>
      <c r="Q182" s="16"/>
      <c r="R182" s="16"/>
      <c r="S182" s="4"/>
      <c r="T182" s="6"/>
      <c r="U182" s="16"/>
      <c r="V182" s="16"/>
      <c r="W182" s="4"/>
      <c r="X182" s="6"/>
      <c r="Y182" s="5"/>
      <c r="Z182" s="5"/>
      <c r="AA182" s="4"/>
      <c r="AB182" s="6"/>
      <c r="AC182" s="5"/>
      <c r="AD182" s="5"/>
      <c r="AE182" s="4"/>
    </row>
    <row r="183" spans="2:31">
      <c r="B183" s="224"/>
      <c r="C183" s="227"/>
      <c r="D183" s="228">
        <v>6.2</v>
      </c>
      <c r="E183" s="231" t="s">
        <v>33</v>
      </c>
      <c r="F183" s="43" t="s">
        <v>97</v>
      </c>
      <c r="G183" s="44" t="s">
        <v>98</v>
      </c>
      <c r="H183" s="155"/>
      <c r="I183" s="155"/>
      <c r="J183" s="155"/>
      <c r="K183" s="155"/>
      <c r="L183" s="6"/>
      <c r="M183" s="5"/>
      <c r="N183" s="5"/>
      <c r="O183" s="4"/>
      <c r="P183" s="6"/>
      <c r="Q183" s="16"/>
      <c r="R183" s="16"/>
      <c r="S183" s="4"/>
      <c r="T183" s="6"/>
      <c r="U183" s="16"/>
      <c r="V183" s="16"/>
      <c r="W183" s="4"/>
      <c r="X183" s="6"/>
      <c r="Y183" s="5"/>
      <c r="Z183" s="5"/>
      <c r="AA183" s="4"/>
      <c r="AB183" s="6"/>
      <c r="AC183" s="5"/>
      <c r="AD183" s="5"/>
      <c r="AE183" s="4"/>
    </row>
    <row r="184" spans="2:31">
      <c r="B184" s="224"/>
      <c r="C184" s="227"/>
      <c r="D184" s="229"/>
      <c r="E184" s="232"/>
      <c r="F184" s="33" t="s">
        <v>99</v>
      </c>
      <c r="G184" s="34" t="s">
        <v>100</v>
      </c>
      <c r="H184" s="156"/>
      <c r="I184" s="156"/>
      <c r="J184" s="156"/>
      <c r="K184" s="156"/>
      <c r="L184" s="6"/>
      <c r="M184" s="5"/>
      <c r="N184" s="5"/>
      <c r="O184" s="4"/>
      <c r="P184" s="6"/>
      <c r="Q184" s="16"/>
      <c r="R184" s="16"/>
      <c r="S184" s="4"/>
      <c r="T184" s="6"/>
      <c r="U184" s="16"/>
      <c r="V184" s="16"/>
      <c r="W184" s="4"/>
      <c r="X184" s="6"/>
      <c r="Y184" s="5"/>
      <c r="Z184" s="5"/>
      <c r="AA184" s="4"/>
      <c r="AB184" s="6"/>
      <c r="AC184" s="5"/>
      <c r="AD184" s="5"/>
      <c r="AE184" s="4"/>
    </row>
    <row r="185" spans="2:31">
      <c r="B185" s="224"/>
      <c r="C185" s="227"/>
      <c r="D185" s="229"/>
      <c r="E185" s="232"/>
      <c r="F185" s="33" t="s">
        <v>167</v>
      </c>
      <c r="G185" s="34" t="s">
        <v>168</v>
      </c>
      <c r="H185" s="156"/>
      <c r="I185" s="156"/>
      <c r="J185" s="156"/>
      <c r="K185" s="156"/>
      <c r="L185" s="6"/>
      <c r="M185" s="5"/>
      <c r="N185" s="5"/>
      <c r="O185" s="4"/>
      <c r="P185" s="6"/>
      <c r="Q185" s="16"/>
      <c r="R185" s="16"/>
      <c r="S185" s="4"/>
      <c r="T185" s="6"/>
      <c r="U185" s="16"/>
      <c r="V185" s="16"/>
      <c r="W185" s="4"/>
      <c r="X185" s="6"/>
      <c r="Y185" s="5"/>
      <c r="Z185" s="5"/>
      <c r="AA185" s="4"/>
      <c r="AB185" s="6"/>
      <c r="AC185" s="5"/>
      <c r="AD185" s="5"/>
      <c r="AE185" s="4"/>
    </row>
    <row r="186" spans="2:31">
      <c r="B186" s="224"/>
      <c r="C186" s="227"/>
      <c r="D186" s="229"/>
      <c r="E186" s="232"/>
      <c r="F186" s="33" t="s">
        <v>169</v>
      </c>
      <c r="G186" s="34" t="s">
        <v>170</v>
      </c>
      <c r="H186" s="156"/>
      <c r="I186" s="156"/>
      <c r="J186" s="156"/>
      <c r="K186" s="156"/>
      <c r="L186" s="6"/>
      <c r="M186" s="5"/>
      <c r="N186" s="5"/>
      <c r="O186" s="4"/>
      <c r="P186" s="6"/>
      <c r="Q186" s="16"/>
      <c r="R186" s="16"/>
      <c r="S186" s="4"/>
      <c r="T186" s="6"/>
      <c r="U186" s="16"/>
      <c r="V186" s="16"/>
      <c r="W186" s="4"/>
      <c r="X186" s="6"/>
      <c r="Y186" s="5"/>
      <c r="Z186" s="5"/>
      <c r="AA186" s="4"/>
      <c r="AB186" s="6"/>
      <c r="AC186" s="5"/>
      <c r="AD186" s="5"/>
      <c r="AE186" s="4"/>
    </row>
    <row r="187" spans="2:31" ht="13.8" thickBot="1">
      <c r="B187" s="224"/>
      <c r="C187" s="227"/>
      <c r="D187" s="230"/>
      <c r="E187" s="233"/>
      <c r="F187" s="27" t="s">
        <v>367</v>
      </c>
      <c r="G187" s="28" t="s">
        <v>368</v>
      </c>
      <c r="H187" s="148"/>
      <c r="I187" s="148"/>
      <c r="J187" s="148"/>
      <c r="K187" s="148"/>
      <c r="L187" s="6"/>
      <c r="M187" s="5"/>
      <c r="N187" s="5"/>
      <c r="O187" s="4"/>
      <c r="P187" s="6"/>
      <c r="Q187" s="16"/>
      <c r="R187" s="16"/>
      <c r="S187" s="4"/>
      <c r="T187" s="6"/>
      <c r="U187" s="16"/>
      <c r="V187" s="16"/>
      <c r="W187" s="4"/>
      <c r="X187" s="6"/>
      <c r="Y187" s="5"/>
      <c r="Z187" s="5"/>
      <c r="AA187" s="4"/>
      <c r="AB187" s="6"/>
      <c r="AC187" s="5"/>
      <c r="AD187" s="5"/>
      <c r="AE187" s="4"/>
    </row>
    <row r="188" spans="2:31" ht="27" thickBot="1">
      <c r="B188" s="224"/>
      <c r="C188" s="227"/>
      <c r="D188" s="41">
        <v>6.3</v>
      </c>
      <c r="E188" s="42" t="s">
        <v>34</v>
      </c>
      <c r="F188" s="35">
        <v>715</v>
      </c>
      <c r="G188" s="36" t="s">
        <v>49</v>
      </c>
      <c r="H188" s="150"/>
      <c r="I188" s="150"/>
      <c r="J188" s="150"/>
      <c r="K188" s="150"/>
      <c r="L188" s="6"/>
      <c r="M188" s="5"/>
      <c r="N188" s="5"/>
      <c r="O188" s="4"/>
      <c r="P188" s="6"/>
      <c r="Q188" s="16"/>
      <c r="R188" s="16"/>
      <c r="S188" s="4"/>
      <c r="T188" s="6"/>
      <c r="U188" s="16"/>
      <c r="V188" s="16"/>
      <c r="W188" s="4"/>
      <c r="X188" s="6"/>
      <c r="Y188" s="5"/>
      <c r="Z188" s="5"/>
      <c r="AA188" s="4"/>
      <c r="AB188" s="6"/>
      <c r="AC188" s="5"/>
      <c r="AD188" s="5"/>
      <c r="AE188" s="4"/>
    </row>
    <row r="189" spans="2:31" ht="13.8" thickBot="1">
      <c r="B189" s="224"/>
      <c r="C189" s="227"/>
      <c r="D189" s="41">
        <v>6.4</v>
      </c>
      <c r="E189" s="42" t="s">
        <v>35</v>
      </c>
      <c r="F189" s="35" t="s">
        <v>369</v>
      </c>
      <c r="G189" s="45" t="s">
        <v>370</v>
      </c>
      <c r="H189" s="157"/>
      <c r="I189" s="157"/>
      <c r="J189" s="157"/>
      <c r="K189" s="157"/>
      <c r="L189" s="6"/>
      <c r="M189" s="5"/>
      <c r="N189" s="5"/>
      <c r="O189" s="4"/>
      <c r="P189" s="6"/>
      <c r="Q189" s="16"/>
      <c r="R189" s="16"/>
      <c r="S189" s="4"/>
      <c r="T189" s="6"/>
      <c r="U189" s="16"/>
      <c r="V189" s="16"/>
      <c r="W189" s="4"/>
      <c r="X189" s="6"/>
      <c r="Y189" s="5"/>
      <c r="Z189" s="5"/>
      <c r="AA189" s="4"/>
      <c r="AB189" s="6"/>
      <c r="AC189" s="5"/>
      <c r="AD189" s="5"/>
      <c r="AE189" s="4"/>
    </row>
    <row r="190" spans="2:31">
      <c r="B190" s="224"/>
      <c r="C190" s="227"/>
      <c r="D190" s="228">
        <v>6.5</v>
      </c>
      <c r="E190" s="231" t="s">
        <v>36</v>
      </c>
      <c r="F190" s="25" t="s">
        <v>371</v>
      </c>
      <c r="G190" s="26" t="s">
        <v>372</v>
      </c>
      <c r="H190" s="149"/>
      <c r="I190" s="149"/>
      <c r="J190" s="149"/>
      <c r="K190" s="149"/>
      <c r="L190" s="6"/>
      <c r="M190" s="5"/>
      <c r="N190" s="5"/>
      <c r="O190" s="4"/>
      <c r="P190" s="6"/>
      <c r="Q190" s="16"/>
      <c r="R190" s="16"/>
      <c r="S190" s="4"/>
      <c r="T190" s="6"/>
      <c r="U190" s="16"/>
      <c r="V190" s="16"/>
      <c r="W190" s="4"/>
      <c r="X190" s="6"/>
      <c r="Y190" s="5"/>
      <c r="Z190" s="5"/>
      <c r="AA190" s="4"/>
      <c r="AB190" s="6"/>
      <c r="AC190" s="5"/>
      <c r="AD190" s="5"/>
      <c r="AE190" s="4"/>
    </row>
    <row r="191" spans="2:31" ht="13.8" thickBot="1">
      <c r="B191" s="224"/>
      <c r="C191" s="227"/>
      <c r="D191" s="230"/>
      <c r="E191" s="233"/>
      <c r="F191" s="27" t="s">
        <v>373</v>
      </c>
      <c r="G191" s="28" t="s">
        <v>374</v>
      </c>
      <c r="H191" s="148"/>
      <c r="I191" s="148"/>
      <c r="J191" s="148"/>
      <c r="K191" s="148"/>
      <c r="L191" s="6"/>
      <c r="M191" s="5"/>
      <c r="N191" s="5"/>
      <c r="O191" s="4"/>
      <c r="P191" s="6"/>
      <c r="Q191" s="16"/>
      <c r="R191" s="16"/>
      <c r="S191" s="4"/>
      <c r="T191" s="6"/>
      <c r="U191" s="16"/>
      <c r="V191" s="16"/>
      <c r="W191" s="4"/>
      <c r="X191" s="6"/>
      <c r="Y191" s="5"/>
      <c r="Z191" s="5"/>
      <c r="AA191" s="4"/>
      <c r="AB191" s="6"/>
      <c r="AC191" s="5"/>
      <c r="AD191" s="5"/>
      <c r="AE191" s="4"/>
    </row>
    <row r="192" spans="2:31" ht="13.8" thickBot="1">
      <c r="B192" s="224"/>
      <c r="C192" s="227"/>
      <c r="D192" s="41">
        <v>6.6</v>
      </c>
      <c r="E192" s="42" t="s">
        <v>38</v>
      </c>
      <c r="F192" s="35" t="s">
        <v>375</v>
      </c>
      <c r="G192" s="45" t="s">
        <v>138</v>
      </c>
      <c r="H192" s="157"/>
      <c r="I192" s="157"/>
      <c r="J192" s="157"/>
      <c r="K192" s="157"/>
      <c r="L192" s="6"/>
      <c r="M192" s="5"/>
      <c r="N192" s="5"/>
      <c r="O192" s="4"/>
      <c r="P192" s="6"/>
      <c r="Q192" s="16"/>
      <c r="R192" s="16"/>
      <c r="S192" s="4"/>
      <c r="T192" s="6"/>
      <c r="U192" s="16"/>
      <c r="V192" s="16"/>
      <c r="W192" s="4"/>
      <c r="X192" s="6"/>
      <c r="Y192" s="5"/>
      <c r="Z192" s="5"/>
      <c r="AA192" s="4"/>
      <c r="AB192" s="6"/>
      <c r="AC192" s="5"/>
      <c r="AD192" s="5"/>
      <c r="AE192" s="4"/>
    </row>
    <row r="193" spans="2:32" ht="13.8" thickBot="1">
      <c r="B193" s="224"/>
      <c r="C193" s="227"/>
      <c r="D193" s="41">
        <v>6.7</v>
      </c>
      <c r="E193" s="42" t="s">
        <v>39</v>
      </c>
      <c r="F193" s="35" t="s">
        <v>376</v>
      </c>
      <c r="G193" s="45" t="s">
        <v>377</v>
      </c>
      <c r="H193" s="157"/>
      <c r="I193" s="157"/>
      <c r="J193" s="157"/>
      <c r="K193" s="157"/>
      <c r="L193" s="6"/>
      <c r="M193" s="5"/>
      <c r="N193" s="5"/>
      <c r="O193" s="4"/>
      <c r="P193" s="6"/>
      <c r="Q193" s="16"/>
      <c r="R193" s="16"/>
      <c r="S193" s="4"/>
      <c r="T193" s="6"/>
      <c r="U193" s="16"/>
      <c r="V193" s="16"/>
      <c r="W193" s="4"/>
      <c r="X193" s="6"/>
      <c r="Y193" s="5"/>
      <c r="Z193" s="5"/>
      <c r="AA193" s="4"/>
      <c r="AB193" s="6"/>
      <c r="AC193" s="5"/>
      <c r="AD193" s="5"/>
      <c r="AE193" s="4"/>
    </row>
    <row r="194" spans="2:32" ht="27" thickBot="1">
      <c r="B194" s="225"/>
      <c r="C194" s="227"/>
      <c r="D194" s="51">
        <v>6.8</v>
      </c>
      <c r="E194" s="50" t="s">
        <v>40</v>
      </c>
      <c r="F194" s="46">
        <v>716</v>
      </c>
      <c r="G194" s="47" t="s">
        <v>49</v>
      </c>
      <c r="H194" s="150"/>
      <c r="I194" s="150"/>
      <c r="J194" s="150"/>
      <c r="K194" s="150"/>
      <c r="L194" s="6"/>
      <c r="M194" s="5"/>
      <c r="N194" s="5"/>
      <c r="O194" s="4"/>
      <c r="P194" s="6"/>
      <c r="Q194" s="16"/>
      <c r="R194" s="16"/>
      <c r="S194" s="4"/>
      <c r="T194" s="6"/>
      <c r="U194" s="16"/>
      <c r="V194" s="16"/>
      <c r="W194" s="4"/>
      <c r="X194" s="6"/>
      <c r="Y194" s="5"/>
      <c r="Z194" s="5"/>
      <c r="AA194" s="4"/>
      <c r="AB194" s="6"/>
      <c r="AC194" s="5"/>
      <c r="AD194" s="5"/>
      <c r="AE194" s="4"/>
    </row>
    <row r="195" spans="2:32">
      <c r="B195" s="223">
        <v>7</v>
      </c>
      <c r="C195" s="234" t="s">
        <v>41</v>
      </c>
      <c r="D195" s="228">
        <v>7.2</v>
      </c>
      <c r="E195" s="231" t="s">
        <v>42</v>
      </c>
      <c r="F195" s="25">
        <v>907</v>
      </c>
      <c r="G195" s="31" t="s">
        <v>1</v>
      </c>
      <c r="H195" s="151"/>
      <c r="I195" s="151"/>
      <c r="J195" s="151"/>
      <c r="K195" s="151"/>
      <c r="L195" s="6"/>
      <c r="M195" s="5"/>
      <c r="N195" s="5"/>
      <c r="O195" s="4"/>
      <c r="P195" s="6"/>
      <c r="Q195" s="16"/>
      <c r="R195" s="16"/>
      <c r="S195" s="4"/>
      <c r="T195" s="6"/>
      <c r="U195" s="16"/>
      <c r="V195" s="16"/>
      <c r="W195" s="4"/>
      <c r="X195" s="6"/>
      <c r="Y195" s="5"/>
      <c r="Z195" s="5"/>
      <c r="AA195" s="4"/>
      <c r="AB195" s="6"/>
      <c r="AC195" s="5"/>
      <c r="AD195" s="5"/>
      <c r="AE195" s="4"/>
    </row>
    <row r="196" spans="2:32" ht="13.8" thickBot="1">
      <c r="B196" s="224"/>
      <c r="C196" s="227"/>
      <c r="D196" s="230"/>
      <c r="E196" s="233"/>
      <c r="F196" s="27">
        <v>908</v>
      </c>
      <c r="G196" s="37" t="s">
        <v>2</v>
      </c>
      <c r="H196" s="153"/>
      <c r="I196" s="153"/>
      <c r="J196" s="153"/>
      <c r="K196" s="153"/>
      <c r="L196" s="6"/>
      <c r="M196" s="5"/>
      <c r="N196" s="5"/>
      <c r="O196" s="4"/>
      <c r="P196" s="6"/>
      <c r="Q196" s="16"/>
      <c r="R196" s="16"/>
      <c r="S196" s="4"/>
      <c r="T196" s="6"/>
      <c r="U196" s="16"/>
      <c r="V196" s="16"/>
      <c r="W196" s="4"/>
      <c r="X196" s="6"/>
      <c r="Y196" s="5"/>
      <c r="Z196" s="5"/>
      <c r="AA196" s="4"/>
      <c r="AB196" s="6"/>
      <c r="AC196" s="5"/>
      <c r="AD196" s="5"/>
      <c r="AE196" s="4"/>
    </row>
    <row r="197" spans="2:32">
      <c r="B197" s="224"/>
      <c r="C197" s="227"/>
      <c r="D197" s="228">
        <v>7.1</v>
      </c>
      <c r="E197" s="232" t="s">
        <v>43</v>
      </c>
      <c r="F197" s="29" t="s">
        <v>378</v>
      </c>
      <c r="G197" s="30" t="s">
        <v>379</v>
      </c>
      <c r="H197" s="149"/>
      <c r="I197" s="149"/>
      <c r="J197" s="149"/>
      <c r="K197" s="149"/>
      <c r="L197" s="6"/>
      <c r="M197" s="5"/>
      <c r="N197" s="5"/>
      <c r="O197" s="4"/>
      <c r="P197" s="6"/>
      <c r="Q197" s="16"/>
      <c r="R197" s="16"/>
      <c r="S197" s="4"/>
      <c r="T197" s="6"/>
      <c r="U197" s="16"/>
      <c r="V197" s="16"/>
      <c r="W197" s="4"/>
      <c r="X197" s="6"/>
      <c r="Y197" s="5"/>
      <c r="Z197" s="5"/>
      <c r="AA197" s="4"/>
      <c r="AB197" s="6"/>
      <c r="AC197" s="5"/>
      <c r="AD197" s="5"/>
      <c r="AE197" s="4"/>
    </row>
    <row r="198" spans="2:32" ht="13.8" thickBot="1">
      <c r="B198" s="225"/>
      <c r="C198" s="235"/>
      <c r="D198" s="230"/>
      <c r="E198" s="233"/>
      <c r="F198" s="27" t="s">
        <v>380</v>
      </c>
      <c r="G198" s="28" t="s">
        <v>381</v>
      </c>
      <c r="H198" s="148"/>
      <c r="I198" s="148"/>
      <c r="J198" s="148"/>
      <c r="K198" s="148"/>
      <c r="L198" s="6"/>
      <c r="M198" s="5"/>
      <c r="N198" s="5"/>
      <c r="O198" s="4"/>
      <c r="P198" s="6"/>
      <c r="Q198" s="16"/>
      <c r="R198" s="16"/>
      <c r="S198" s="4"/>
      <c r="T198" s="6"/>
      <c r="U198" s="16"/>
      <c r="V198" s="16"/>
      <c r="W198" s="4"/>
      <c r="X198" s="6"/>
      <c r="Y198" s="5"/>
      <c r="Z198" s="5"/>
      <c r="AA198" s="4"/>
      <c r="AB198" s="6"/>
      <c r="AC198" s="5"/>
      <c r="AD198" s="5"/>
      <c r="AE198" s="4"/>
    </row>
    <row r="199" spans="2:32" ht="15" thickBot="1">
      <c r="G199" s="2"/>
      <c r="H199" s="2"/>
      <c r="I199" s="2"/>
      <c r="J199" s="2"/>
      <c r="K199" s="2"/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48"/>
      <c r="AC199" s="49"/>
      <c r="AD199" s="49"/>
      <c r="AE199" s="3">
        <f>SUM(AE14:AE198)</f>
        <v>0</v>
      </c>
      <c r="AF199" s="2"/>
    </row>
    <row r="200" spans="2:32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</sheetData>
  <mergeCells count="121">
    <mergeCell ref="AE12:AE13"/>
    <mergeCell ref="L9:L10"/>
    <mergeCell ref="M9:M10"/>
    <mergeCell ref="N9:N10"/>
    <mergeCell ref="O9:O10"/>
    <mergeCell ref="P9:P10"/>
    <mergeCell ref="AB9:AB10"/>
    <mergeCell ref="AC9:AC10"/>
    <mergeCell ref="AD9:AD10"/>
    <mergeCell ref="AC12:AC13"/>
    <mergeCell ref="AD12:AD13"/>
    <mergeCell ref="C8:G11"/>
    <mergeCell ref="L8:O8"/>
    <mergeCell ref="L7:O7"/>
    <mergeCell ref="C5:Y5"/>
    <mergeCell ref="P7:S7"/>
    <mergeCell ref="T7:W7"/>
    <mergeCell ref="X7:AA7"/>
    <mergeCell ref="AB7:AE7"/>
    <mergeCell ref="P8:S8"/>
    <mergeCell ref="T8:W8"/>
    <mergeCell ref="X8:AA8"/>
    <mergeCell ref="AB8:AE8"/>
    <mergeCell ref="U9:U10"/>
    <mergeCell ref="Z9:Z10"/>
    <mergeCell ref="AE9:AE10"/>
    <mergeCell ref="X9:X10"/>
    <mergeCell ref="Y9:Y10"/>
    <mergeCell ref="AA9:AA10"/>
    <mergeCell ref="Q9:Q10"/>
    <mergeCell ref="R9:R10"/>
    <mergeCell ref="S9:S10"/>
    <mergeCell ref="T9:T10"/>
    <mergeCell ref="V9:V10"/>
    <mergeCell ref="W9:W10"/>
    <mergeCell ref="B14:B21"/>
    <mergeCell ref="C14:C21"/>
    <mergeCell ref="D14:D18"/>
    <mergeCell ref="E14:E18"/>
    <mergeCell ref="D19:D21"/>
    <mergeCell ref="E19:E21"/>
    <mergeCell ref="Y12:Y13"/>
    <mergeCell ref="AA12:AA13"/>
    <mergeCell ref="AB12:AB13"/>
    <mergeCell ref="R12:R13"/>
    <mergeCell ref="S12:S13"/>
    <mergeCell ref="T12:T13"/>
    <mergeCell ref="V12:V13"/>
    <mergeCell ref="W12:W13"/>
    <mergeCell ref="X12:X13"/>
    <mergeCell ref="C12:G12"/>
    <mergeCell ref="L12:L13"/>
    <mergeCell ref="M12:M13"/>
    <mergeCell ref="N12:N13"/>
    <mergeCell ref="O12:O13"/>
    <mergeCell ref="Q12:Q13"/>
    <mergeCell ref="P12:P13"/>
    <mergeCell ref="U12:U13"/>
    <mergeCell ref="Z12:Z13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H7:K7"/>
    <mergeCell ref="H8:K8"/>
    <mergeCell ref="H9:H10"/>
    <mergeCell ref="I9:I10"/>
    <mergeCell ref="J9:J10"/>
    <mergeCell ref="K9:K10"/>
    <mergeCell ref="H12:H13"/>
    <mergeCell ref="I12:I13"/>
    <mergeCell ref="J12:J13"/>
    <mergeCell ref="K12:K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F200"/>
  <sheetViews>
    <sheetView topLeftCell="V1" workbookViewId="0">
      <selection activeCell="AG12" sqref="AG12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8" width="21.109375" style="1" customWidth="1"/>
    <col min="9" max="9" width="14.5546875" style="1" customWidth="1"/>
    <col min="10" max="10" width="21.88671875" style="1" customWidth="1"/>
    <col min="11" max="11" width="25.44140625" style="1" customWidth="1"/>
    <col min="12" max="31" width="15.6640625" style="1" customWidth="1"/>
    <col min="32" max="40" width="15.5546875" style="1" customWidth="1"/>
    <col min="41" max="41" width="4.109375" style="1" customWidth="1"/>
    <col min="42" max="50" width="15.5546875" style="1" customWidth="1"/>
    <col min="51" max="51" width="4.109375" style="1" customWidth="1"/>
    <col min="52" max="60" width="15.5546875" style="1" customWidth="1"/>
    <col min="61" max="61" width="4.109375" style="1" customWidth="1"/>
    <col min="62" max="70" width="15.5546875" style="1" customWidth="1"/>
    <col min="71" max="71" width="4.109375" style="1" customWidth="1"/>
    <col min="72" max="80" width="15.5546875" style="1" customWidth="1"/>
    <col min="81" max="81" width="4.109375" style="1" customWidth="1"/>
    <col min="82" max="90" width="15.5546875" style="1" customWidth="1"/>
    <col min="91" max="16384" width="11.44140625" style="1"/>
  </cols>
  <sheetData>
    <row r="1" spans="2:32" ht="14.4">
      <c r="C1" s="14"/>
      <c r="D1" s="14"/>
      <c r="E1" s="14"/>
      <c r="F1" s="14"/>
      <c r="L1"/>
      <c r="M1"/>
      <c r="N1"/>
    </row>
    <row r="2" spans="2:32" ht="14.4">
      <c r="L2"/>
      <c r="M2"/>
      <c r="N2"/>
    </row>
    <row r="3" spans="2:32" ht="18">
      <c r="G3" s="15" t="s">
        <v>420</v>
      </c>
      <c r="H3" s="15"/>
      <c r="I3" s="15"/>
      <c r="J3" s="15"/>
      <c r="K3" s="15"/>
      <c r="L3"/>
      <c r="M3"/>
      <c r="N3"/>
    </row>
    <row r="4" spans="2:32" ht="13.8" thickBot="1"/>
    <row r="5" spans="2:32" ht="18.600000000000001" thickBot="1">
      <c r="C5" s="260" t="s">
        <v>394</v>
      </c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2"/>
      <c r="Z5" s="17"/>
      <c r="AA5" s="17"/>
      <c r="AB5" s="17"/>
      <c r="AC5" s="17"/>
      <c r="AD5" s="17"/>
      <c r="AE5" s="17"/>
    </row>
    <row r="6" spans="2:32" ht="15" thickBot="1">
      <c r="C6"/>
      <c r="D6"/>
      <c r="E6"/>
      <c r="F6"/>
      <c r="G6"/>
      <c r="H6"/>
      <c r="I6"/>
      <c r="J6"/>
      <c r="K6"/>
      <c r="L6"/>
    </row>
    <row r="7" spans="2:32" ht="13.8" thickBot="1">
      <c r="H7" s="210" t="s">
        <v>422</v>
      </c>
      <c r="I7" s="211"/>
      <c r="J7" s="211"/>
      <c r="K7" s="211"/>
      <c r="L7" s="210" t="s">
        <v>412</v>
      </c>
      <c r="M7" s="211"/>
      <c r="N7" s="211"/>
      <c r="O7" s="211"/>
      <c r="P7" s="210" t="s">
        <v>413</v>
      </c>
      <c r="Q7" s="211"/>
      <c r="R7" s="211"/>
      <c r="S7" s="211"/>
      <c r="T7" s="210" t="s">
        <v>414</v>
      </c>
      <c r="U7" s="211"/>
      <c r="V7" s="211"/>
      <c r="W7" s="211"/>
      <c r="X7" s="210" t="s">
        <v>415</v>
      </c>
      <c r="Y7" s="211"/>
      <c r="Z7" s="211"/>
      <c r="AA7" s="211"/>
      <c r="AB7" s="210" t="s">
        <v>416</v>
      </c>
      <c r="AC7" s="211"/>
      <c r="AD7" s="211"/>
      <c r="AE7" s="263"/>
    </row>
    <row r="8" spans="2:32" ht="14.25" customHeight="1" thickBot="1">
      <c r="C8" s="245" t="s">
        <v>390</v>
      </c>
      <c r="D8" s="246"/>
      <c r="E8" s="247"/>
      <c r="F8" s="248"/>
      <c r="G8" s="249"/>
      <c r="H8" s="212" t="s">
        <v>393</v>
      </c>
      <c r="I8" s="213"/>
      <c r="J8" s="213"/>
      <c r="K8" s="214"/>
      <c r="L8" s="212" t="s">
        <v>393</v>
      </c>
      <c r="M8" s="213"/>
      <c r="N8" s="213"/>
      <c r="O8" s="214"/>
      <c r="P8" s="212" t="s">
        <v>393</v>
      </c>
      <c r="Q8" s="213"/>
      <c r="R8" s="213"/>
      <c r="S8" s="214"/>
      <c r="T8" s="212" t="s">
        <v>393</v>
      </c>
      <c r="U8" s="213"/>
      <c r="V8" s="213"/>
      <c r="W8" s="214"/>
      <c r="X8" s="212" t="s">
        <v>393</v>
      </c>
      <c r="Y8" s="213"/>
      <c r="Z8" s="213"/>
      <c r="AA8" s="214"/>
      <c r="AB8" s="212" t="s">
        <v>393</v>
      </c>
      <c r="AC8" s="213"/>
      <c r="AD8" s="213"/>
      <c r="AE8" s="214"/>
    </row>
    <row r="9" spans="2:32" ht="13.5" customHeight="1">
      <c r="C9" s="250"/>
      <c r="D9" s="251"/>
      <c r="E9" s="252"/>
      <c r="F9" s="253"/>
      <c r="G9" s="254"/>
      <c r="H9" s="215" t="s">
        <v>382</v>
      </c>
      <c r="I9" s="217" t="s">
        <v>384</v>
      </c>
      <c r="J9" s="217" t="s">
        <v>385</v>
      </c>
      <c r="K9" s="219" t="s">
        <v>52</v>
      </c>
      <c r="L9" s="215" t="s">
        <v>382</v>
      </c>
      <c r="M9" s="217" t="s">
        <v>384</v>
      </c>
      <c r="N9" s="217" t="s">
        <v>385</v>
      </c>
      <c r="O9" s="219" t="s">
        <v>52</v>
      </c>
      <c r="P9" s="215" t="s">
        <v>382</v>
      </c>
      <c r="Q9" s="217" t="s">
        <v>384</v>
      </c>
      <c r="R9" s="217" t="s">
        <v>385</v>
      </c>
      <c r="S9" s="219" t="s">
        <v>52</v>
      </c>
      <c r="T9" s="215" t="s">
        <v>382</v>
      </c>
      <c r="U9" s="217" t="s">
        <v>384</v>
      </c>
      <c r="V9" s="217" t="s">
        <v>385</v>
      </c>
      <c r="W9" s="219" t="s">
        <v>52</v>
      </c>
      <c r="X9" s="215" t="s">
        <v>382</v>
      </c>
      <c r="Y9" s="217" t="s">
        <v>384</v>
      </c>
      <c r="Z9" s="217" t="s">
        <v>385</v>
      </c>
      <c r="AA9" s="219" t="s">
        <v>52</v>
      </c>
      <c r="AB9" s="215" t="s">
        <v>382</v>
      </c>
      <c r="AC9" s="217" t="s">
        <v>384</v>
      </c>
      <c r="AD9" s="217" t="s">
        <v>385</v>
      </c>
      <c r="AE9" s="219" t="s">
        <v>52</v>
      </c>
    </row>
    <row r="10" spans="2:32" ht="14.25" customHeight="1" thickBot="1">
      <c r="C10" s="250"/>
      <c r="D10" s="251"/>
      <c r="E10" s="252"/>
      <c r="F10" s="253"/>
      <c r="G10" s="254"/>
      <c r="H10" s="216"/>
      <c r="I10" s="218"/>
      <c r="J10" s="218"/>
      <c r="K10" s="220"/>
      <c r="L10" s="216"/>
      <c r="M10" s="218"/>
      <c r="N10" s="218"/>
      <c r="O10" s="220"/>
      <c r="P10" s="216"/>
      <c r="Q10" s="218"/>
      <c r="R10" s="218"/>
      <c r="S10" s="220"/>
      <c r="T10" s="216"/>
      <c r="U10" s="218"/>
      <c r="V10" s="218"/>
      <c r="W10" s="220"/>
      <c r="X10" s="216"/>
      <c r="Y10" s="218"/>
      <c r="Z10" s="218"/>
      <c r="AA10" s="220"/>
      <c r="AB10" s="216"/>
      <c r="AC10" s="218"/>
      <c r="AD10" s="218"/>
      <c r="AE10" s="220"/>
    </row>
    <row r="11" spans="2:32" ht="14.25" customHeight="1" thickBot="1">
      <c r="C11" s="255"/>
      <c r="D11" s="256"/>
      <c r="E11" s="257"/>
      <c r="F11" s="258"/>
      <c r="G11" s="259"/>
      <c r="H11" s="11">
        <v>100</v>
      </c>
      <c r="I11" s="13">
        <v>2076380</v>
      </c>
      <c r="J11" s="13">
        <v>0</v>
      </c>
      <c r="K11" s="12">
        <v>90</v>
      </c>
      <c r="L11" s="11">
        <v>100</v>
      </c>
      <c r="M11" s="13">
        <v>2163000</v>
      </c>
      <c r="N11" s="13">
        <f>M11*80%</f>
        <v>1730400</v>
      </c>
      <c r="O11" s="12">
        <v>90</v>
      </c>
      <c r="P11" s="11">
        <v>100</v>
      </c>
      <c r="Q11" s="13">
        <v>2227890</v>
      </c>
      <c r="R11" s="13">
        <f>Q11*80%</f>
        <v>1782312</v>
      </c>
      <c r="S11" s="12">
        <v>90</v>
      </c>
      <c r="T11" s="11">
        <v>100</v>
      </c>
      <c r="U11" s="13">
        <v>2294726</v>
      </c>
      <c r="V11" s="13">
        <f>U11*80%</f>
        <v>1835780.8</v>
      </c>
      <c r="W11" s="12">
        <v>60</v>
      </c>
      <c r="X11" s="11">
        <v>100</v>
      </c>
      <c r="Y11" s="13">
        <v>2363567</v>
      </c>
      <c r="Z11" s="129">
        <f>Y11*80%</f>
        <v>1890853.6</v>
      </c>
      <c r="AA11" s="12">
        <v>60</v>
      </c>
      <c r="AB11" s="18">
        <v>100</v>
      </c>
      <c r="AC11" s="13">
        <v>2434400</v>
      </c>
      <c r="AD11" s="13">
        <f>AC11*80%</f>
        <v>1947520</v>
      </c>
      <c r="AE11" s="12">
        <v>60</v>
      </c>
      <c r="AF11" s="11"/>
    </row>
    <row r="12" spans="2:32" ht="21" customHeight="1" thickBot="1">
      <c r="C12" s="240" t="s">
        <v>391</v>
      </c>
      <c r="D12" s="241"/>
      <c r="E12" s="242"/>
      <c r="F12" s="243"/>
      <c r="G12" s="244"/>
      <c r="H12" s="221" t="s">
        <v>392</v>
      </c>
      <c r="I12" s="217" t="s">
        <v>387</v>
      </c>
      <c r="J12" s="217" t="s">
        <v>388</v>
      </c>
      <c r="K12" s="219" t="s">
        <v>389</v>
      </c>
      <c r="L12" s="221" t="s">
        <v>392</v>
      </c>
      <c r="M12" s="217" t="s">
        <v>387</v>
      </c>
      <c r="N12" s="217" t="s">
        <v>388</v>
      </c>
      <c r="O12" s="219" t="s">
        <v>389</v>
      </c>
      <c r="P12" s="221" t="s">
        <v>392</v>
      </c>
      <c r="Q12" s="217" t="s">
        <v>387</v>
      </c>
      <c r="R12" s="217" t="s">
        <v>388</v>
      </c>
      <c r="S12" s="219" t="s">
        <v>389</v>
      </c>
      <c r="T12" s="221" t="s">
        <v>392</v>
      </c>
      <c r="U12" s="217" t="s">
        <v>387</v>
      </c>
      <c r="V12" s="217" t="s">
        <v>388</v>
      </c>
      <c r="W12" s="219" t="s">
        <v>389</v>
      </c>
      <c r="X12" s="221" t="s">
        <v>392</v>
      </c>
      <c r="Y12" s="217" t="s">
        <v>387</v>
      </c>
      <c r="Z12" s="217" t="s">
        <v>388</v>
      </c>
      <c r="AA12" s="219" t="s">
        <v>389</v>
      </c>
      <c r="AB12" s="221" t="s">
        <v>392</v>
      </c>
      <c r="AC12" s="217" t="s">
        <v>387</v>
      </c>
      <c r="AD12" s="217" t="s">
        <v>388</v>
      </c>
      <c r="AE12" s="219" t="s">
        <v>389</v>
      </c>
    </row>
    <row r="13" spans="2:32" ht="21" customHeight="1" thickBot="1">
      <c r="C13" s="10" t="s">
        <v>50</v>
      </c>
      <c r="D13" s="10"/>
      <c r="E13" s="10" t="s">
        <v>8</v>
      </c>
      <c r="F13" s="39"/>
      <c r="G13" s="40" t="s">
        <v>0</v>
      </c>
      <c r="H13" s="222"/>
      <c r="I13" s="218"/>
      <c r="J13" s="218"/>
      <c r="K13" s="220"/>
      <c r="L13" s="222"/>
      <c r="M13" s="218"/>
      <c r="N13" s="218"/>
      <c r="O13" s="220"/>
      <c r="P13" s="222"/>
      <c r="Q13" s="218"/>
      <c r="R13" s="218"/>
      <c r="S13" s="220"/>
      <c r="T13" s="222"/>
      <c r="U13" s="218"/>
      <c r="V13" s="218"/>
      <c r="W13" s="220"/>
      <c r="X13" s="222"/>
      <c r="Y13" s="218"/>
      <c r="Z13" s="218"/>
      <c r="AA13" s="220"/>
      <c r="AB13" s="239"/>
      <c r="AC13" s="218"/>
      <c r="AD13" s="218"/>
      <c r="AE13" s="220"/>
    </row>
    <row r="14" spans="2:32">
      <c r="B14" s="223">
        <v>2</v>
      </c>
      <c r="C14" s="234" t="s">
        <v>7</v>
      </c>
      <c r="D14" s="228">
        <v>2.1</v>
      </c>
      <c r="E14" s="231" t="s">
        <v>9</v>
      </c>
      <c r="F14" s="29" t="s">
        <v>53</v>
      </c>
      <c r="G14" s="38" t="s">
        <v>54</v>
      </c>
      <c r="H14" s="145"/>
      <c r="I14" s="145"/>
      <c r="J14" s="145"/>
      <c r="K14" s="145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  <c r="AB14" s="9"/>
      <c r="AC14" s="8"/>
      <c r="AD14" s="8"/>
      <c r="AE14" s="7"/>
    </row>
    <row r="15" spans="2:32">
      <c r="B15" s="224"/>
      <c r="C15" s="227"/>
      <c r="D15" s="229"/>
      <c r="E15" s="232"/>
      <c r="F15" s="19" t="s">
        <v>55</v>
      </c>
      <c r="G15" s="20" t="s">
        <v>56</v>
      </c>
      <c r="H15" s="146"/>
      <c r="I15" s="146"/>
      <c r="J15" s="146"/>
      <c r="K15" s="146"/>
      <c r="L15" s="6"/>
      <c r="M15" s="5"/>
      <c r="N15" s="5"/>
      <c r="O15" s="4"/>
      <c r="P15" s="6"/>
      <c r="Q15" s="16"/>
      <c r="R15" s="16"/>
      <c r="S15" s="4"/>
      <c r="T15" s="6"/>
      <c r="U15" s="16"/>
      <c r="V15" s="16"/>
      <c r="W15" s="4"/>
      <c r="X15" s="6"/>
      <c r="Y15" s="5"/>
      <c r="Z15" s="5"/>
      <c r="AA15" s="4"/>
      <c r="AB15" s="6"/>
      <c r="AC15" s="5"/>
      <c r="AD15" s="5"/>
      <c r="AE15" s="4"/>
    </row>
    <row r="16" spans="2:32">
      <c r="B16" s="224"/>
      <c r="C16" s="227"/>
      <c r="D16" s="229"/>
      <c r="E16" s="232"/>
      <c r="F16" s="19" t="s">
        <v>57</v>
      </c>
      <c r="G16" s="21" t="s">
        <v>58</v>
      </c>
      <c r="H16" s="147"/>
      <c r="I16" s="147"/>
      <c r="J16" s="147"/>
      <c r="K16" s="147"/>
      <c r="L16" s="6"/>
      <c r="M16" s="5"/>
      <c r="N16" s="5"/>
      <c r="O16" s="4"/>
      <c r="P16" s="6"/>
      <c r="Q16" s="16"/>
      <c r="R16" s="16"/>
      <c r="S16" s="4"/>
      <c r="T16" s="6"/>
      <c r="U16" s="16"/>
      <c r="V16" s="16"/>
      <c r="W16" s="4"/>
      <c r="X16" s="6"/>
      <c r="Y16" s="5"/>
      <c r="Z16" s="5"/>
      <c r="AA16" s="4"/>
      <c r="AB16" s="6"/>
      <c r="AC16" s="5"/>
      <c r="AD16" s="5"/>
      <c r="AE16" s="4"/>
    </row>
    <row r="17" spans="2:31">
      <c r="B17" s="224"/>
      <c r="C17" s="227"/>
      <c r="D17" s="229"/>
      <c r="E17" s="232"/>
      <c r="F17" s="19" t="s">
        <v>59</v>
      </c>
      <c r="G17" s="21" t="s">
        <v>60</v>
      </c>
      <c r="H17" s="147"/>
      <c r="I17" s="147"/>
      <c r="J17" s="147"/>
      <c r="K17" s="147"/>
      <c r="L17" s="6"/>
      <c r="M17" s="5"/>
      <c r="N17" s="5"/>
      <c r="O17" s="4"/>
      <c r="P17" s="6"/>
      <c r="Q17" s="16"/>
      <c r="R17" s="16"/>
      <c r="S17" s="4"/>
      <c r="T17" s="6"/>
      <c r="U17" s="16"/>
      <c r="V17" s="16"/>
      <c r="W17" s="4"/>
      <c r="X17" s="6"/>
      <c r="Y17" s="5"/>
      <c r="Z17" s="5"/>
      <c r="AA17" s="4"/>
      <c r="AB17" s="6"/>
      <c r="AC17" s="5"/>
      <c r="AD17" s="5"/>
      <c r="AE17" s="4"/>
    </row>
    <row r="18" spans="2:31" ht="13.8" thickBot="1">
      <c r="B18" s="224"/>
      <c r="C18" s="227"/>
      <c r="D18" s="230"/>
      <c r="E18" s="237"/>
      <c r="F18" s="27" t="s">
        <v>61</v>
      </c>
      <c r="G18" s="28" t="s">
        <v>62</v>
      </c>
      <c r="H18" s="148"/>
      <c r="I18" s="148"/>
      <c r="J18" s="148"/>
      <c r="K18" s="148"/>
      <c r="L18" s="6"/>
      <c r="M18" s="5"/>
      <c r="N18" s="5"/>
      <c r="O18" s="4"/>
      <c r="P18" s="6"/>
      <c r="Q18" s="16"/>
      <c r="R18" s="16"/>
      <c r="S18" s="4"/>
      <c r="T18" s="6"/>
      <c r="U18" s="16"/>
      <c r="V18" s="16"/>
      <c r="W18" s="4"/>
      <c r="X18" s="6"/>
      <c r="Y18" s="5"/>
      <c r="Z18" s="5"/>
      <c r="AA18" s="4"/>
      <c r="AB18" s="6"/>
      <c r="AC18" s="5"/>
      <c r="AD18" s="5"/>
      <c r="AE18" s="4"/>
    </row>
    <row r="19" spans="2:31">
      <c r="B19" s="224"/>
      <c r="C19" s="227"/>
      <c r="D19" s="228">
        <v>2.2000000000000002</v>
      </c>
      <c r="E19" s="238" t="s">
        <v>10</v>
      </c>
      <c r="F19" s="29"/>
      <c r="G19" s="38" t="s">
        <v>44</v>
      </c>
      <c r="H19" s="145"/>
      <c r="I19" s="145"/>
      <c r="J19" s="145"/>
      <c r="K19" s="145"/>
      <c r="L19" s="6"/>
      <c r="M19" s="5"/>
      <c r="N19" s="5"/>
      <c r="O19" s="4"/>
      <c r="P19" s="6"/>
      <c r="Q19" s="16"/>
      <c r="R19" s="16"/>
      <c r="S19" s="4"/>
      <c r="T19" s="6"/>
      <c r="U19" s="16"/>
      <c r="V19" s="16"/>
      <c r="W19" s="4"/>
      <c r="X19" s="6"/>
      <c r="Y19" s="5"/>
      <c r="Z19" s="5"/>
      <c r="AA19" s="4"/>
      <c r="AB19" s="6"/>
      <c r="AC19" s="5"/>
      <c r="AD19" s="5"/>
      <c r="AE19" s="4"/>
    </row>
    <row r="20" spans="2:31">
      <c r="B20" s="224"/>
      <c r="C20" s="227"/>
      <c r="D20" s="229"/>
      <c r="E20" s="232"/>
      <c r="F20" s="19" t="s">
        <v>63</v>
      </c>
      <c r="G20" s="21" t="s">
        <v>64</v>
      </c>
      <c r="H20" s="147"/>
      <c r="I20" s="147"/>
      <c r="J20" s="147"/>
      <c r="K20" s="147"/>
      <c r="L20" s="6"/>
      <c r="M20" s="5"/>
      <c r="N20" s="5"/>
      <c r="O20" s="4"/>
      <c r="P20" s="6"/>
      <c r="Q20" s="16"/>
      <c r="R20" s="16"/>
      <c r="S20" s="4"/>
      <c r="T20" s="6"/>
      <c r="U20" s="16"/>
      <c r="V20" s="16"/>
      <c r="W20" s="4"/>
      <c r="X20" s="6"/>
      <c r="Y20" s="5"/>
      <c r="Z20" s="5"/>
      <c r="AA20" s="4"/>
      <c r="AB20" s="6"/>
      <c r="AC20" s="5"/>
      <c r="AD20" s="5"/>
      <c r="AE20" s="4"/>
    </row>
    <row r="21" spans="2:31" ht="13.8" thickBot="1">
      <c r="B21" s="225"/>
      <c r="C21" s="235"/>
      <c r="D21" s="230"/>
      <c r="E21" s="233"/>
      <c r="F21" s="27" t="s">
        <v>65</v>
      </c>
      <c r="G21" s="28" t="s">
        <v>66</v>
      </c>
      <c r="H21" s="148"/>
      <c r="I21" s="148"/>
      <c r="J21" s="148"/>
      <c r="K21" s="148"/>
      <c r="L21" s="6"/>
      <c r="M21" s="5"/>
      <c r="N21" s="5"/>
      <c r="O21" s="4"/>
      <c r="P21" s="6"/>
      <c r="Q21" s="16"/>
      <c r="R21" s="16"/>
      <c r="S21" s="4"/>
      <c r="T21" s="6"/>
      <c r="U21" s="16"/>
      <c r="V21" s="16"/>
      <c r="W21" s="4"/>
      <c r="X21" s="6"/>
      <c r="Y21" s="5"/>
      <c r="Z21" s="5"/>
      <c r="AA21" s="4"/>
      <c r="AB21" s="6"/>
      <c r="AC21" s="5"/>
      <c r="AD21" s="5"/>
      <c r="AE21" s="4"/>
    </row>
    <row r="22" spans="2:31" ht="13.5" customHeight="1">
      <c r="B22" s="223">
        <v>1</v>
      </c>
      <c r="C22" s="227" t="s">
        <v>11</v>
      </c>
      <c r="D22" s="228">
        <v>1.2</v>
      </c>
      <c r="E22" s="231" t="s">
        <v>15</v>
      </c>
      <c r="F22" s="25" t="s">
        <v>67</v>
      </c>
      <c r="G22" s="26" t="s">
        <v>68</v>
      </c>
      <c r="H22" s="149"/>
      <c r="I22" s="149"/>
      <c r="J22" s="149"/>
      <c r="K22" s="149"/>
      <c r="L22" s="6"/>
      <c r="M22" s="5"/>
      <c r="N22" s="5"/>
      <c r="O22" s="4"/>
      <c r="P22" s="6"/>
      <c r="Q22" s="16"/>
      <c r="R22" s="16"/>
      <c r="S22" s="4"/>
      <c r="T22" s="6"/>
      <c r="U22" s="16"/>
      <c r="V22" s="16"/>
      <c r="W22" s="4"/>
      <c r="X22" s="6"/>
      <c r="Y22" s="5"/>
      <c r="Z22" s="5"/>
      <c r="AA22" s="4"/>
      <c r="AB22" s="6"/>
      <c r="AC22" s="5"/>
      <c r="AD22" s="5"/>
      <c r="AE22" s="4"/>
    </row>
    <row r="23" spans="2:31">
      <c r="B23" s="224"/>
      <c r="C23" s="227"/>
      <c r="D23" s="229"/>
      <c r="E23" s="232"/>
      <c r="F23" s="19" t="s">
        <v>69</v>
      </c>
      <c r="G23" s="21" t="s">
        <v>70</v>
      </c>
      <c r="H23" s="147"/>
      <c r="I23" s="147"/>
      <c r="J23" s="147"/>
      <c r="K23" s="147"/>
      <c r="L23" s="6"/>
      <c r="M23" s="5"/>
      <c r="N23" s="5"/>
      <c r="O23" s="4"/>
      <c r="P23" s="6"/>
      <c r="Q23" s="16"/>
      <c r="R23" s="16"/>
      <c r="S23" s="4"/>
      <c r="T23" s="6"/>
      <c r="U23" s="16"/>
      <c r="V23" s="16"/>
      <c r="W23" s="4"/>
      <c r="X23" s="6"/>
      <c r="Y23" s="5"/>
      <c r="Z23" s="5"/>
      <c r="AA23" s="4"/>
      <c r="AB23" s="6"/>
      <c r="AC23" s="5"/>
      <c r="AD23" s="5"/>
      <c r="AE23" s="4"/>
    </row>
    <row r="24" spans="2:31">
      <c r="B24" s="224"/>
      <c r="C24" s="227"/>
      <c r="D24" s="229"/>
      <c r="E24" s="232"/>
      <c r="F24" s="19" t="s">
        <v>71</v>
      </c>
      <c r="G24" s="21" t="s">
        <v>72</v>
      </c>
      <c r="H24" s="147"/>
      <c r="I24" s="147"/>
      <c r="J24" s="147"/>
      <c r="K24" s="147"/>
      <c r="L24" s="6"/>
      <c r="M24" s="5"/>
      <c r="N24" s="5"/>
      <c r="O24" s="4"/>
      <c r="P24" s="6"/>
      <c r="Q24" s="16"/>
      <c r="R24" s="16"/>
      <c r="S24" s="4"/>
      <c r="T24" s="6"/>
      <c r="U24" s="16"/>
      <c r="V24" s="16"/>
      <c r="W24" s="4"/>
      <c r="X24" s="6"/>
      <c r="Y24" s="5"/>
      <c r="Z24" s="5"/>
      <c r="AA24" s="4"/>
      <c r="AB24" s="6"/>
      <c r="AC24" s="5"/>
      <c r="AD24" s="5"/>
      <c r="AE24" s="4"/>
    </row>
    <row r="25" spans="2:31" ht="13.8" thickBot="1">
      <c r="B25" s="224"/>
      <c r="C25" s="227"/>
      <c r="D25" s="230"/>
      <c r="E25" s="233"/>
      <c r="F25" s="27" t="s">
        <v>73</v>
      </c>
      <c r="G25" s="28" t="s">
        <v>74</v>
      </c>
      <c r="H25" s="148"/>
      <c r="I25" s="148"/>
      <c r="J25" s="148"/>
      <c r="K25" s="148"/>
      <c r="L25" s="6"/>
      <c r="M25" s="5"/>
      <c r="N25" s="5"/>
      <c r="O25" s="4"/>
      <c r="P25" s="6"/>
      <c r="Q25" s="16"/>
      <c r="R25" s="16"/>
      <c r="S25" s="4"/>
      <c r="T25" s="6"/>
      <c r="U25" s="16"/>
      <c r="V25" s="16"/>
      <c r="W25" s="4"/>
      <c r="X25" s="6"/>
      <c r="Y25" s="5"/>
      <c r="Z25" s="5"/>
      <c r="AA25" s="4"/>
      <c r="AB25" s="6"/>
      <c r="AC25" s="5"/>
      <c r="AD25" s="5"/>
      <c r="AE25" s="4"/>
    </row>
    <row r="26" spans="2:31" ht="13.8" thickBot="1">
      <c r="B26" s="224"/>
      <c r="C26" s="227"/>
      <c r="D26" s="41">
        <v>1.5</v>
      </c>
      <c r="E26" s="42" t="s">
        <v>16</v>
      </c>
      <c r="F26" s="35">
        <v>906</v>
      </c>
      <c r="G26" s="36" t="s">
        <v>49</v>
      </c>
      <c r="H26" s="150"/>
      <c r="I26" s="150"/>
      <c r="J26" s="150"/>
      <c r="K26" s="150"/>
      <c r="L26" s="6"/>
      <c r="M26" s="5"/>
      <c r="N26" s="5"/>
      <c r="O26" s="4"/>
      <c r="P26" s="6"/>
      <c r="Q26" s="16"/>
      <c r="R26" s="16"/>
      <c r="S26" s="4"/>
      <c r="T26" s="6"/>
      <c r="U26" s="16"/>
      <c r="V26" s="16"/>
      <c r="W26" s="4"/>
      <c r="X26" s="6"/>
      <c r="Y26" s="5"/>
      <c r="Z26" s="5"/>
      <c r="AA26" s="4"/>
      <c r="AB26" s="6"/>
      <c r="AC26" s="5"/>
      <c r="AD26" s="5"/>
      <c r="AE26" s="4"/>
    </row>
    <row r="27" spans="2:31">
      <c r="B27" s="224"/>
      <c r="C27" s="227"/>
      <c r="D27" s="228">
        <v>1.4</v>
      </c>
      <c r="E27" s="231" t="s">
        <v>14</v>
      </c>
      <c r="F27" s="25">
        <v>334</v>
      </c>
      <c r="G27" s="31" t="s">
        <v>3</v>
      </c>
      <c r="H27" s="151"/>
      <c r="I27" s="151"/>
      <c r="J27" s="151"/>
      <c r="K27" s="151"/>
      <c r="L27" s="6"/>
      <c r="M27" s="5"/>
      <c r="N27" s="5"/>
      <c r="O27" s="4"/>
      <c r="P27" s="6"/>
      <c r="Q27" s="16"/>
      <c r="R27" s="16"/>
      <c r="S27" s="4"/>
      <c r="T27" s="6"/>
      <c r="U27" s="16"/>
      <c r="V27" s="16"/>
      <c r="W27" s="4"/>
      <c r="X27" s="6"/>
      <c r="Y27" s="5"/>
      <c r="Z27" s="5"/>
      <c r="AA27" s="4"/>
      <c r="AB27" s="6"/>
      <c r="AC27" s="5"/>
      <c r="AD27" s="5"/>
      <c r="AE27" s="4"/>
    </row>
    <row r="28" spans="2:31">
      <c r="B28" s="224"/>
      <c r="C28" s="227"/>
      <c r="D28" s="229"/>
      <c r="E28" s="232"/>
      <c r="F28" s="19">
        <v>909</v>
      </c>
      <c r="G28" s="22" t="s">
        <v>4</v>
      </c>
      <c r="H28" s="152"/>
      <c r="I28" s="152"/>
      <c r="J28" s="152"/>
      <c r="K28" s="152"/>
      <c r="L28" s="6"/>
      <c r="M28" s="5"/>
      <c r="N28" s="5"/>
      <c r="O28" s="4"/>
      <c r="P28" s="6"/>
      <c r="Q28" s="16"/>
      <c r="R28" s="16"/>
      <c r="S28" s="4"/>
      <c r="T28" s="6"/>
      <c r="U28" s="16"/>
      <c r="V28" s="16"/>
      <c r="W28" s="4"/>
      <c r="X28" s="6"/>
      <c r="Y28" s="5"/>
      <c r="Z28" s="5"/>
      <c r="AA28" s="4"/>
      <c r="AB28" s="6"/>
      <c r="AC28" s="5"/>
      <c r="AD28" s="5"/>
      <c r="AE28" s="4"/>
    </row>
    <row r="29" spans="2:31">
      <c r="B29" s="224"/>
      <c r="C29" s="227"/>
      <c r="D29" s="229"/>
      <c r="E29" s="232"/>
      <c r="F29" s="19">
        <v>910</v>
      </c>
      <c r="G29" s="22" t="s">
        <v>45</v>
      </c>
      <c r="H29" s="152"/>
      <c r="I29" s="152"/>
      <c r="J29" s="152"/>
      <c r="K29" s="152"/>
      <c r="L29" s="6"/>
      <c r="M29" s="5"/>
      <c r="N29" s="5"/>
      <c r="O29" s="4"/>
      <c r="P29" s="6"/>
      <c r="Q29" s="16"/>
      <c r="R29" s="16"/>
      <c r="S29" s="4"/>
      <c r="T29" s="6"/>
      <c r="U29" s="16"/>
      <c r="V29" s="16"/>
      <c r="W29" s="4"/>
      <c r="X29" s="6"/>
      <c r="Y29" s="5"/>
      <c r="Z29" s="5"/>
      <c r="AA29" s="4"/>
      <c r="AB29" s="6"/>
      <c r="AC29" s="5"/>
      <c r="AD29" s="5"/>
      <c r="AE29" s="4"/>
    </row>
    <row r="30" spans="2:31" ht="13.8" thickBot="1">
      <c r="B30" s="224"/>
      <c r="C30" s="227"/>
      <c r="D30" s="230"/>
      <c r="E30" s="233"/>
      <c r="F30" s="27">
        <v>911</v>
      </c>
      <c r="G30" s="37" t="s">
        <v>5</v>
      </c>
      <c r="H30" s="153"/>
      <c r="I30" s="153"/>
      <c r="J30" s="153"/>
      <c r="K30" s="153"/>
      <c r="L30" s="6"/>
      <c r="M30" s="5"/>
      <c r="N30" s="5"/>
      <c r="O30" s="4"/>
      <c r="P30" s="6"/>
      <c r="Q30" s="16"/>
      <c r="R30" s="16"/>
      <c r="S30" s="4"/>
      <c r="T30" s="6"/>
      <c r="U30" s="16"/>
      <c r="V30" s="16"/>
      <c r="W30" s="4"/>
      <c r="X30" s="6"/>
      <c r="Y30" s="5"/>
      <c r="Z30" s="5"/>
      <c r="AA30" s="4"/>
      <c r="AB30" s="6"/>
      <c r="AC30" s="5"/>
      <c r="AD30" s="5"/>
      <c r="AE30" s="4"/>
    </row>
    <row r="31" spans="2:31" ht="27" thickBot="1">
      <c r="B31" s="224"/>
      <c r="C31" s="227"/>
      <c r="D31" s="41">
        <v>1.1000000000000001</v>
      </c>
      <c r="E31" s="42" t="s">
        <v>12</v>
      </c>
      <c r="F31" s="35">
        <v>328</v>
      </c>
      <c r="G31" s="36" t="s">
        <v>46</v>
      </c>
      <c r="H31" s="150"/>
      <c r="I31" s="150"/>
      <c r="J31" s="150"/>
      <c r="K31" s="150"/>
      <c r="L31" s="6"/>
      <c r="M31" s="5"/>
      <c r="N31" s="5"/>
      <c r="O31" s="4"/>
      <c r="P31" s="6"/>
      <c r="Q31" s="16"/>
      <c r="R31" s="16"/>
      <c r="S31" s="4"/>
      <c r="T31" s="6"/>
      <c r="U31" s="16"/>
      <c r="V31" s="16"/>
      <c r="W31" s="4"/>
      <c r="X31" s="6"/>
      <c r="Y31" s="5"/>
      <c r="Z31" s="5"/>
      <c r="AA31" s="4"/>
      <c r="AB31" s="6"/>
      <c r="AC31" s="5"/>
      <c r="AD31" s="5"/>
      <c r="AE31" s="4"/>
    </row>
    <row r="32" spans="2:31">
      <c r="B32" s="224"/>
      <c r="C32" s="227"/>
      <c r="D32" s="228">
        <v>1.3</v>
      </c>
      <c r="E32" s="231" t="s">
        <v>13</v>
      </c>
      <c r="F32" s="25" t="s">
        <v>75</v>
      </c>
      <c r="G32" s="26" t="s">
        <v>76</v>
      </c>
      <c r="H32" s="149"/>
      <c r="I32" s="149"/>
      <c r="J32" s="149"/>
      <c r="K32" s="149"/>
      <c r="L32" s="6"/>
      <c r="M32" s="5"/>
      <c r="N32" s="5"/>
      <c r="O32" s="4"/>
      <c r="P32" s="6"/>
      <c r="Q32" s="16"/>
      <c r="R32" s="16"/>
      <c r="S32" s="4"/>
      <c r="T32" s="6"/>
      <c r="U32" s="16"/>
      <c r="V32" s="16"/>
      <c r="W32" s="4"/>
      <c r="X32" s="6"/>
      <c r="Y32" s="5"/>
      <c r="Z32" s="5"/>
      <c r="AA32" s="4"/>
      <c r="AB32" s="6"/>
      <c r="AC32" s="5"/>
      <c r="AD32" s="5"/>
      <c r="AE32" s="4"/>
    </row>
    <row r="33" spans="2:31">
      <c r="B33" s="224"/>
      <c r="C33" s="227"/>
      <c r="D33" s="229"/>
      <c r="E33" s="232"/>
      <c r="F33" s="19" t="s">
        <v>77</v>
      </c>
      <c r="G33" s="21" t="s">
        <v>78</v>
      </c>
      <c r="H33" s="147"/>
      <c r="I33" s="147"/>
      <c r="J33" s="147"/>
      <c r="K33" s="147"/>
      <c r="L33" s="6"/>
      <c r="M33" s="5"/>
      <c r="N33" s="5"/>
      <c r="O33" s="4"/>
      <c r="P33" s="6"/>
      <c r="Q33" s="16"/>
      <c r="R33" s="16"/>
      <c r="S33" s="4"/>
      <c r="T33" s="6"/>
      <c r="U33" s="16"/>
      <c r="V33" s="16"/>
      <c r="W33" s="4"/>
      <c r="X33" s="6"/>
      <c r="Y33" s="5"/>
      <c r="Z33" s="5"/>
      <c r="AA33" s="4"/>
      <c r="AB33" s="6"/>
      <c r="AC33" s="5"/>
      <c r="AD33" s="5"/>
      <c r="AE33" s="4"/>
    </row>
    <row r="34" spans="2:31">
      <c r="B34" s="224"/>
      <c r="C34" s="227"/>
      <c r="D34" s="229"/>
      <c r="E34" s="232"/>
      <c r="F34" s="19" t="s">
        <v>79</v>
      </c>
      <c r="G34" s="21" t="s">
        <v>80</v>
      </c>
      <c r="H34" s="147"/>
      <c r="I34" s="147"/>
      <c r="J34" s="147"/>
      <c r="K34" s="147"/>
      <c r="L34" s="6"/>
      <c r="M34" s="5"/>
      <c r="N34" s="5"/>
      <c r="O34" s="4"/>
      <c r="P34" s="6"/>
      <c r="Q34" s="16"/>
      <c r="R34" s="16"/>
      <c r="S34" s="4"/>
      <c r="T34" s="6"/>
      <c r="U34" s="16"/>
      <c r="V34" s="16"/>
      <c r="W34" s="4"/>
      <c r="X34" s="6"/>
      <c r="Y34" s="5"/>
      <c r="Z34" s="5"/>
      <c r="AA34" s="4"/>
      <c r="AB34" s="6"/>
      <c r="AC34" s="5"/>
      <c r="AD34" s="5"/>
      <c r="AE34" s="4"/>
    </row>
    <row r="35" spans="2:31">
      <c r="B35" s="224"/>
      <c r="C35" s="227"/>
      <c r="D35" s="229"/>
      <c r="E35" s="232"/>
      <c r="F35" s="19" t="s">
        <v>81</v>
      </c>
      <c r="G35" s="21" t="s">
        <v>82</v>
      </c>
      <c r="H35" s="147"/>
      <c r="I35" s="147"/>
      <c r="J35" s="147"/>
      <c r="K35" s="147"/>
      <c r="L35" s="6"/>
      <c r="M35" s="5"/>
      <c r="N35" s="5"/>
      <c r="O35" s="4"/>
      <c r="P35" s="6"/>
      <c r="Q35" s="16"/>
      <c r="R35" s="16"/>
      <c r="S35" s="4"/>
      <c r="T35" s="6"/>
      <c r="U35" s="16"/>
      <c r="V35" s="16"/>
      <c r="W35" s="4"/>
      <c r="X35" s="6"/>
      <c r="Y35" s="5"/>
      <c r="Z35" s="5"/>
      <c r="AA35" s="4"/>
      <c r="AB35" s="6"/>
      <c r="AC35" s="5"/>
      <c r="AD35" s="5"/>
      <c r="AE35" s="4"/>
    </row>
    <row r="36" spans="2:31">
      <c r="B36" s="224"/>
      <c r="C36" s="227"/>
      <c r="D36" s="229"/>
      <c r="E36" s="232"/>
      <c r="F36" s="19" t="s">
        <v>83</v>
      </c>
      <c r="G36" s="21" t="s">
        <v>84</v>
      </c>
      <c r="H36" s="147"/>
      <c r="I36" s="147"/>
      <c r="J36" s="147"/>
      <c r="K36" s="147"/>
      <c r="L36" s="6"/>
      <c r="M36" s="5"/>
      <c r="N36" s="5"/>
      <c r="O36" s="4"/>
      <c r="P36" s="6"/>
      <c r="Q36" s="16"/>
      <c r="R36" s="16"/>
      <c r="S36" s="4"/>
      <c r="T36" s="6"/>
      <c r="U36" s="16"/>
      <c r="V36" s="16"/>
      <c r="W36" s="4"/>
      <c r="X36" s="6"/>
      <c r="Y36" s="5"/>
      <c r="Z36" s="5"/>
      <c r="AA36" s="4"/>
      <c r="AB36" s="6"/>
      <c r="AC36" s="5"/>
      <c r="AD36" s="5"/>
      <c r="AE36" s="4"/>
    </row>
    <row r="37" spans="2:31">
      <c r="B37" s="224"/>
      <c r="C37" s="227"/>
      <c r="D37" s="229"/>
      <c r="E37" s="232"/>
      <c r="F37" s="19" t="s">
        <v>85</v>
      </c>
      <c r="G37" s="21" t="s">
        <v>86</v>
      </c>
      <c r="H37" s="147"/>
      <c r="I37" s="147"/>
      <c r="J37" s="147"/>
      <c r="K37" s="147"/>
      <c r="L37" s="6"/>
      <c r="M37" s="5"/>
      <c r="N37" s="5"/>
      <c r="O37" s="4"/>
      <c r="P37" s="6"/>
      <c r="Q37" s="16"/>
      <c r="R37" s="16"/>
      <c r="S37" s="4"/>
      <c r="T37" s="6"/>
      <c r="U37" s="16"/>
      <c r="V37" s="16"/>
      <c r="W37" s="4"/>
      <c r="X37" s="6"/>
      <c r="Y37" s="5"/>
      <c r="Z37" s="5"/>
      <c r="AA37" s="4"/>
      <c r="AB37" s="6"/>
      <c r="AC37" s="5"/>
      <c r="AD37" s="5"/>
      <c r="AE37" s="4"/>
    </row>
    <row r="38" spans="2:31">
      <c r="B38" s="224"/>
      <c r="C38" s="227"/>
      <c r="D38" s="229"/>
      <c r="E38" s="232"/>
      <c r="F38" s="19" t="s">
        <v>87</v>
      </c>
      <c r="G38" s="21" t="s">
        <v>88</v>
      </c>
      <c r="H38" s="147"/>
      <c r="I38" s="147"/>
      <c r="J38" s="147"/>
      <c r="K38" s="147"/>
      <c r="L38" s="6"/>
      <c r="M38" s="5"/>
      <c r="N38" s="5"/>
      <c r="O38" s="4"/>
      <c r="P38" s="6"/>
      <c r="Q38" s="16"/>
      <c r="R38" s="16"/>
      <c r="S38" s="4"/>
      <c r="T38" s="6"/>
      <c r="U38" s="16"/>
      <c r="V38" s="16"/>
      <c r="W38" s="4"/>
      <c r="X38" s="6"/>
      <c r="Y38" s="5"/>
      <c r="Z38" s="5"/>
      <c r="AA38" s="4"/>
      <c r="AB38" s="6"/>
      <c r="AC38" s="5"/>
      <c r="AD38" s="5"/>
      <c r="AE38" s="4"/>
    </row>
    <row r="39" spans="2:31">
      <c r="B39" s="224"/>
      <c r="C39" s="227"/>
      <c r="D39" s="229"/>
      <c r="E39" s="232"/>
      <c r="F39" s="19" t="s">
        <v>89</v>
      </c>
      <c r="G39" s="21" t="s">
        <v>90</v>
      </c>
      <c r="H39" s="147"/>
      <c r="I39" s="147"/>
      <c r="J39" s="147"/>
      <c r="K39" s="147"/>
      <c r="L39" s="6"/>
      <c r="M39" s="5"/>
      <c r="N39" s="5"/>
      <c r="O39" s="4"/>
      <c r="P39" s="6"/>
      <c r="Q39" s="16"/>
      <c r="R39" s="16"/>
      <c r="S39" s="4"/>
      <c r="T39" s="6"/>
      <c r="U39" s="16"/>
      <c r="V39" s="16"/>
      <c r="W39" s="4"/>
      <c r="X39" s="6"/>
      <c r="Y39" s="5"/>
      <c r="Z39" s="5"/>
      <c r="AA39" s="4"/>
      <c r="AB39" s="6"/>
      <c r="AC39" s="5"/>
      <c r="AD39" s="5"/>
      <c r="AE39" s="4"/>
    </row>
    <row r="40" spans="2:31">
      <c r="B40" s="224"/>
      <c r="C40" s="227"/>
      <c r="D40" s="229"/>
      <c r="E40" s="232"/>
      <c r="F40" s="19" t="s">
        <v>91</v>
      </c>
      <c r="G40" s="21" t="s">
        <v>92</v>
      </c>
      <c r="H40" s="147"/>
      <c r="I40" s="147"/>
      <c r="J40" s="147"/>
      <c r="K40" s="147"/>
      <c r="L40" s="6"/>
      <c r="M40" s="5"/>
      <c r="N40" s="5"/>
      <c r="O40" s="4"/>
      <c r="P40" s="6"/>
      <c r="Q40" s="16"/>
      <c r="R40" s="16"/>
      <c r="S40" s="4"/>
      <c r="T40" s="6"/>
      <c r="U40" s="16"/>
      <c r="V40" s="16"/>
      <c r="W40" s="4"/>
      <c r="X40" s="6"/>
      <c r="Y40" s="5"/>
      <c r="Z40" s="5"/>
      <c r="AA40" s="4"/>
      <c r="AB40" s="6"/>
      <c r="AC40" s="5"/>
      <c r="AD40" s="5"/>
      <c r="AE40" s="4"/>
    </row>
    <row r="41" spans="2:31">
      <c r="B41" s="224"/>
      <c r="C41" s="227"/>
      <c r="D41" s="229"/>
      <c r="E41" s="232"/>
      <c r="F41" s="19" t="s">
        <v>93</v>
      </c>
      <c r="G41" s="21" t="s">
        <v>94</v>
      </c>
      <c r="H41" s="147"/>
      <c r="I41" s="147"/>
      <c r="J41" s="147"/>
      <c r="K41" s="147"/>
      <c r="L41" s="6"/>
      <c r="M41" s="5"/>
      <c r="N41" s="5"/>
      <c r="O41" s="4"/>
      <c r="P41" s="6"/>
      <c r="Q41" s="16"/>
      <c r="R41" s="16"/>
      <c r="S41" s="4"/>
      <c r="T41" s="6"/>
      <c r="U41" s="16"/>
      <c r="V41" s="16"/>
      <c r="W41" s="4"/>
      <c r="X41" s="6"/>
      <c r="Y41" s="5"/>
      <c r="Z41" s="5"/>
      <c r="AA41" s="4"/>
      <c r="AB41" s="6"/>
      <c r="AC41" s="5"/>
      <c r="AD41" s="5"/>
      <c r="AE41" s="4"/>
    </row>
    <row r="42" spans="2:31">
      <c r="B42" s="224"/>
      <c r="C42" s="227"/>
      <c r="D42" s="229"/>
      <c r="E42" s="232"/>
      <c r="F42" s="19" t="s">
        <v>95</v>
      </c>
      <c r="G42" s="21" t="s">
        <v>96</v>
      </c>
      <c r="H42" s="147"/>
      <c r="I42" s="147"/>
      <c r="J42" s="147"/>
      <c r="K42" s="147"/>
      <c r="L42" s="6"/>
      <c r="M42" s="5"/>
      <c r="N42" s="5"/>
      <c r="O42" s="4"/>
      <c r="P42" s="6"/>
      <c r="Q42" s="16"/>
      <c r="R42" s="16"/>
      <c r="S42" s="4"/>
      <c r="T42" s="6"/>
      <c r="U42" s="16"/>
      <c r="V42" s="16"/>
      <c r="W42" s="4"/>
      <c r="X42" s="6"/>
      <c r="Y42" s="5"/>
      <c r="Z42" s="5"/>
      <c r="AA42" s="4"/>
      <c r="AB42" s="6"/>
      <c r="AC42" s="5"/>
      <c r="AD42" s="5"/>
      <c r="AE42" s="4"/>
    </row>
    <row r="43" spans="2:31">
      <c r="B43" s="224"/>
      <c r="C43" s="227"/>
      <c r="D43" s="229"/>
      <c r="E43" s="232"/>
      <c r="F43" s="19" t="s">
        <v>101</v>
      </c>
      <c r="G43" s="21" t="s">
        <v>102</v>
      </c>
      <c r="H43" s="147"/>
      <c r="I43" s="147"/>
      <c r="J43" s="147"/>
      <c r="K43" s="147"/>
      <c r="L43" s="6"/>
      <c r="M43" s="5"/>
      <c r="N43" s="5"/>
      <c r="O43" s="4"/>
      <c r="P43" s="6"/>
      <c r="Q43" s="16"/>
      <c r="R43" s="16"/>
      <c r="S43" s="4"/>
      <c r="T43" s="6"/>
      <c r="U43" s="16"/>
      <c r="V43" s="16"/>
      <c r="W43" s="4"/>
      <c r="X43" s="6"/>
      <c r="Y43" s="5"/>
      <c r="Z43" s="5"/>
      <c r="AA43" s="4"/>
      <c r="AB43" s="6"/>
      <c r="AC43" s="5"/>
      <c r="AD43" s="5"/>
      <c r="AE43" s="4"/>
    </row>
    <row r="44" spans="2:31">
      <c r="B44" s="224"/>
      <c r="C44" s="227"/>
      <c r="D44" s="229"/>
      <c r="E44" s="232"/>
      <c r="F44" s="19" t="s">
        <v>103</v>
      </c>
      <c r="G44" s="21" t="s">
        <v>104</v>
      </c>
      <c r="H44" s="147"/>
      <c r="I44" s="147"/>
      <c r="J44" s="147"/>
      <c r="K44" s="147"/>
      <c r="L44" s="6"/>
      <c r="M44" s="5"/>
      <c r="N44" s="5"/>
      <c r="O44" s="4"/>
      <c r="P44" s="6"/>
      <c r="Q44" s="16"/>
      <c r="R44" s="16"/>
      <c r="S44" s="4"/>
      <c r="T44" s="6"/>
      <c r="U44" s="16"/>
      <c r="V44" s="16"/>
      <c r="W44" s="4"/>
      <c r="X44" s="6"/>
      <c r="Y44" s="5"/>
      <c r="Z44" s="5"/>
      <c r="AA44" s="4"/>
      <c r="AB44" s="6"/>
      <c r="AC44" s="5"/>
      <c r="AD44" s="5"/>
      <c r="AE44" s="4"/>
    </row>
    <row r="45" spans="2:31">
      <c r="B45" s="224"/>
      <c r="C45" s="227"/>
      <c r="D45" s="229"/>
      <c r="E45" s="232"/>
      <c r="F45" s="19" t="s">
        <v>105</v>
      </c>
      <c r="G45" s="21" t="s">
        <v>106</v>
      </c>
      <c r="H45" s="147"/>
      <c r="I45" s="147"/>
      <c r="J45" s="147"/>
      <c r="K45" s="147"/>
      <c r="L45" s="6"/>
      <c r="M45" s="5"/>
      <c r="N45" s="5"/>
      <c r="O45" s="4"/>
      <c r="P45" s="6"/>
      <c r="Q45" s="16"/>
      <c r="R45" s="16"/>
      <c r="S45" s="4"/>
      <c r="T45" s="6"/>
      <c r="U45" s="16"/>
      <c r="V45" s="16"/>
      <c r="W45" s="4"/>
      <c r="X45" s="6"/>
      <c r="Y45" s="5"/>
      <c r="Z45" s="5"/>
      <c r="AA45" s="4"/>
      <c r="AB45" s="6"/>
      <c r="AC45" s="5"/>
      <c r="AD45" s="5"/>
      <c r="AE45" s="4"/>
    </row>
    <row r="46" spans="2:31">
      <c r="B46" s="224"/>
      <c r="C46" s="227"/>
      <c r="D46" s="229"/>
      <c r="E46" s="232"/>
      <c r="F46" s="19" t="s">
        <v>107</v>
      </c>
      <c r="G46" s="21" t="s">
        <v>108</v>
      </c>
      <c r="H46" s="147"/>
      <c r="I46" s="147"/>
      <c r="J46" s="147"/>
      <c r="K46" s="147"/>
      <c r="L46" s="6"/>
      <c r="M46" s="5"/>
      <c r="N46" s="5"/>
      <c r="O46" s="4"/>
      <c r="P46" s="6"/>
      <c r="Q46" s="16"/>
      <c r="R46" s="16"/>
      <c r="S46" s="4"/>
      <c r="T46" s="6"/>
      <c r="U46" s="16"/>
      <c r="V46" s="16"/>
      <c r="W46" s="4"/>
      <c r="X46" s="6"/>
      <c r="Y46" s="5"/>
      <c r="Z46" s="5"/>
      <c r="AA46" s="4"/>
      <c r="AB46" s="6"/>
      <c r="AC46" s="5"/>
      <c r="AD46" s="5"/>
      <c r="AE46" s="4"/>
    </row>
    <row r="47" spans="2:31">
      <c r="B47" s="224"/>
      <c r="C47" s="227"/>
      <c r="D47" s="229"/>
      <c r="E47" s="232"/>
      <c r="F47" s="19" t="s">
        <v>109</v>
      </c>
      <c r="G47" s="21" t="s">
        <v>110</v>
      </c>
      <c r="H47" s="147"/>
      <c r="I47" s="147"/>
      <c r="J47" s="147"/>
      <c r="K47" s="147"/>
      <c r="L47" s="6"/>
      <c r="M47" s="5"/>
      <c r="N47" s="5"/>
      <c r="O47" s="4"/>
      <c r="P47" s="6"/>
      <c r="Q47" s="16"/>
      <c r="R47" s="16"/>
      <c r="S47" s="4"/>
      <c r="T47" s="6"/>
      <c r="U47" s="16"/>
      <c r="V47" s="16"/>
      <c r="W47" s="4"/>
      <c r="X47" s="6"/>
      <c r="Y47" s="5"/>
      <c r="Z47" s="5"/>
      <c r="AA47" s="4"/>
      <c r="AB47" s="6"/>
      <c r="AC47" s="5"/>
      <c r="AD47" s="5"/>
      <c r="AE47" s="4"/>
    </row>
    <row r="48" spans="2:31">
      <c r="B48" s="224"/>
      <c r="C48" s="227"/>
      <c r="D48" s="229"/>
      <c r="E48" s="232"/>
      <c r="F48" s="19" t="s">
        <v>111</v>
      </c>
      <c r="G48" s="21" t="s">
        <v>112</v>
      </c>
      <c r="H48" s="147"/>
      <c r="I48" s="147"/>
      <c r="J48" s="147"/>
      <c r="K48" s="147"/>
      <c r="L48" s="6"/>
      <c r="M48" s="5"/>
      <c r="N48" s="5"/>
      <c r="O48" s="4"/>
      <c r="P48" s="6"/>
      <c r="Q48" s="16"/>
      <c r="R48" s="16"/>
      <c r="S48" s="4"/>
      <c r="T48" s="6"/>
      <c r="U48" s="16"/>
      <c r="V48" s="16"/>
      <c r="W48" s="4"/>
      <c r="X48" s="6"/>
      <c r="Y48" s="5"/>
      <c r="Z48" s="5"/>
      <c r="AA48" s="4"/>
      <c r="AB48" s="6"/>
      <c r="AC48" s="5"/>
      <c r="AD48" s="5"/>
      <c r="AE48" s="4"/>
    </row>
    <row r="49" spans="2:31">
      <c r="B49" s="224"/>
      <c r="C49" s="227"/>
      <c r="D49" s="229"/>
      <c r="E49" s="232"/>
      <c r="F49" s="19" t="s">
        <v>113</v>
      </c>
      <c r="G49" s="21" t="s">
        <v>114</v>
      </c>
      <c r="H49" s="147"/>
      <c r="I49" s="147"/>
      <c r="J49" s="147"/>
      <c r="K49" s="147"/>
      <c r="L49" s="6"/>
      <c r="M49" s="5"/>
      <c r="N49" s="5"/>
      <c r="O49" s="4"/>
      <c r="P49" s="6"/>
      <c r="Q49" s="16"/>
      <c r="R49" s="16"/>
      <c r="S49" s="4"/>
      <c r="T49" s="6"/>
      <c r="U49" s="16"/>
      <c r="V49" s="16"/>
      <c r="W49" s="4"/>
      <c r="X49" s="6"/>
      <c r="Y49" s="5"/>
      <c r="Z49" s="5"/>
      <c r="AA49" s="4"/>
      <c r="AB49" s="6"/>
      <c r="AC49" s="5"/>
      <c r="AD49" s="5"/>
      <c r="AE49" s="4"/>
    </row>
    <row r="50" spans="2:31">
      <c r="B50" s="224"/>
      <c r="C50" s="227"/>
      <c r="D50" s="229"/>
      <c r="E50" s="232"/>
      <c r="F50" s="19" t="s">
        <v>115</v>
      </c>
      <c r="G50" s="21" t="s">
        <v>116</v>
      </c>
      <c r="H50" s="147"/>
      <c r="I50" s="147"/>
      <c r="J50" s="147"/>
      <c r="K50" s="147"/>
      <c r="L50" s="6"/>
      <c r="M50" s="5"/>
      <c r="N50" s="5"/>
      <c r="O50" s="4"/>
      <c r="P50" s="6"/>
      <c r="Q50" s="16"/>
      <c r="R50" s="16"/>
      <c r="S50" s="4"/>
      <c r="T50" s="6"/>
      <c r="U50" s="16"/>
      <c r="V50" s="16"/>
      <c r="W50" s="4"/>
      <c r="X50" s="6"/>
      <c r="Y50" s="5"/>
      <c r="Z50" s="5"/>
      <c r="AA50" s="4"/>
      <c r="AB50" s="6"/>
      <c r="AC50" s="5"/>
      <c r="AD50" s="5"/>
      <c r="AE50" s="4"/>
    </row>
    <row r="51" spans="2:31">
      <c r="B51" s="224"/>
      <c r="C51" s="227"/>
      <c r="D51" s="229"/>
      <c r="E51" s="232"/>
      <c r="F51" s="19" t="s">
        <v>117</v>
      </c>
      <c r="G51" s="21" t="s">
        <v>118</v>
      </c>
      <c r="H51" s="147"/>
      <c r="I51" s="147"/>
      <c r="J51" s="147"/>
      <c r="K51" s="147"/>
      <c r="L51" s="6"/>
      <c r="M51" s="5"/>
      <c r="N51" s="5"/>
      <c r="O51" s="4"/>
      <c r="P51" s="6"/>
      <c r="Q51" s="16"/>
      <c r="R51" s="16"/>
      <c r="S51" s="4"/>
      <c r="T51" s="6"/>
      <c r="U51" s="16"/>
      <c r="V51" s="16"/>
      <c r="W51" s="4"/>
      <c r="X51" s="6"/>
      <c r="Y51" s="5"/>
      <c r="Z51" s="5"/>
      <c r="AA51" s="4"/>
      <c r="AB51" s="6"/>
      <c r="AC51" s="5"/>
      <c r="AD51" s="5"/>
      <c r="AE51" s="4"/>
    </row>
    <row r="52" spans="2:31">
      <c r="B52" s="224"/>
      <c r="C52" s="227"/>
      <c r="D52" s="229"/>
      <c r="E52" s="232"/>
      <c r="F52" s="19" t="s">
        <v>119</v>
      </c>
      <c r="G52" s="21" t="s">
        <v>120</v>
      </c>
      <c r="H52" s="147"/>
      <c r="I52" s="147"/>
      <c r="J52" s="147"/>
      <c r="K52" s="147"/>
      <c r="L52" s="6"/>
      <c r="M52" s="5"/>
      <c r="N52" s="5"/>
      <c r="O52" s="4"/>
      <c r="P52" s="6"/>
      <c r="Q52" s="16"/>
      <c r="R52" s="16"/>
      <c r="S52" s="4"/>
      <c r="T52" s="6"/>
      <c r="U52" s="16"/>
      <c r="V52" s="16"/>
      <c r="W52" s="4"/>
      <c r="X52" s="6"/>
      <c r="Y52" s="5"/>
      <c r="Z52" s="5"/>
      <c r="AA52" s="4"/>
      <c r="AB52" s="6"/>
      <c r="AC52" s="5"/>
      <c r="AD52" s="5"/>
      <c r="AE52" s="4"/>
    </row>
    <row r="53" spans="2:31">
      <c r="B53" s="224"/>
      <c r="C53" s="227"/>
      <c r="D53" s="229"/>
      <c r="E53" s="232"/>
      <c r="F53" s="19" t="s">
        <v>121</v>
      </c>
      <c r="G53" s="21" t="s">
        <v>122</v>
      </c>
      <c r="H53" s="147"/>
      <c r="I53" s="147"/>
      <c r="J53" s="147"/>
      <c r="K53" s="147"/>
      <c r="L53" s="6"/>
      <c r="M53" s="5"/>
      <c r="N53" s="5"/>
      <c r="O53" s="4"/>
      <c r="P53" s="6"/>
      <c r="Q53" s="16"/>
      <c r="R53" s="16"/>
      <c r="S53" s="4"/>
      <c r="T53" s="6"/>
      <c r="U53" s="16"/>
      <c r="V53" s="16"/>
      <c r="W53" s="4"/>
      <c r="X53" s="6"/>
      <c r="Y53" s="5"/>
      <c r="Z53" s="5"/>
      <c r="AA53" s="4"/>
      <c r="AB53" s="6"/>
      <c r="AC53" s="5"/>
      <c r="AD53" s="5"/>
      <c r="AE53" s="4"/>
    </row>
    <row r="54" spans="2:31">
      <c r="B54" s="224"/>
      <c r="C54" s="227"/>
      <c r="D54" s="229"/>
      <c r="E54" s="232"/>
      <c r="F54" s="19" t="s">
        <v>123</v>
      </c>
      <c r="G54" s="21" t="s">
        <v>124</v>
      </c>
      <c r="H54" s="147"/>
      <c r="I54" s="147"/>
      <c r="J54" s="147"/>
      <c r="K54" s="147"/>
      <c r="L54" s="6"/>
      <c r="M54" s="5"/>
      <c r="N54" s="5"/>
      <c r="O54" s="4"/>
      <c r="P54" s="6"/>
      <c r="Q54" s="16"/>
      <c r="R54" s="16"/>
      <c r="S54" s="4"/>
      <c r="T54" s="6"/>
      <c r="U54" s="16"/>
      <c r="V54" s="16"/>
      <c r="W54" s="4"/>
      <c r="X54" s="6"/>
      <c r="Y54" s="5"/>
      <c r="Z54" s="5"/>
      <c r="AA54" s="4"/>
      <c r="AB54" s="6"/>
      <c r="AC54" s="5"/>
      <c r="AD54" s="5"/>
      <c r="AE54" s="4"/>
    </row>
    <row r="55" spans="2:31">
      <c r="B55" s="224"/>
      <c r="C55" s="227"/>
      <c r="D55" s="229"/>
      <c r="E55" s="232"/>
      <c r="F55" s="19" t="s">
        <v>125</v>
      </c>
      <c r="G55" s="21" t="s">
        <v>126</v>
      </c>
      <c r="H55" s="147"/>
      <c r="I55" s="147"/>
      <c r="J55" s="147"/>
      <c r="K55" s="147"/>
      <c r="L55" s="6"/>
      <c r="M55" s="5"/>
      <c r="N55" s="5"/>
      <c r="O55" s="4"/>
      <c r="P55" s="6"/>
      <c r="Q55" s="16"/>
      <c r="R55" s="16"/>
      <c r="S55" s="4"/>
      <c r="T55" s="6"/>
      <c r="U55" s="16"/>
      <c r="V55" s="16"/>
      <c r="W55" s="4"/>
      <c r="X55" s="6"/>
      <c r="Y55" s="5"/>
      <c r="Z55" s="5"/>
      <c r="AA55" s="4"/>
      <c r="AB55" s="6"/>
      <c r="AC55" s="5"/>
      <c r="AD55" s="5"/>
      <c r="AE55" s="4"/>
    </row>
    <row r="56" spans="2:31">
      <c r="B56" s="224"/>
      <c r="C56" s="227"/>
      <c r="D56" s="229"/>
      <c r="E56" s="232"/>
      <c r="F56" s="19" t="s">
        <v>127</v>
      </c>
      <c r="G56" s="21" t="s">
        <v>128</v>
      </c>
      <c r="H56" s="147"/>
      <c r="I56" s="147"/>
      <c r="J56" s="147"/>
      <c r="K56" s="147"/>
      <c r="L56" s="6"/>
      <c r="M56" s="5"/>
      <c r="N56" s="5"/>
      <c r="O56" s="4"/>
      <c r="P56" s="6"/>
      <c r="Q56" s="16"/>
      <c r="R56" s="16"/>
      <c r="S56" s="4"/>
      <c r="T56" s="6"/>
      <c r="U56" s="16"/>
      <c r="V56" s="16"/>
      <c r="W56" s="4"/>
      <c r="X56" s="6"/>
      <c r="Y56" s="5"/>
      <c r="Z56" s="5"/>
      <c r="AA56" s="4"/>
      <c r="AB56" s="6"/>
      <c r="AC56" s="5"/>
      <c r="AD56" s="5"/>
      <c r="AE56" s="4"/>
    </row>
    <row r="57" spans="2:31">
      <c r="B57" s="224"/>
      <c r="C57" s="227"/>
      <c r="D57" s="229"/>
      <c r="E57" s="232"/>
      <c r="F57" s="19" t="s">
        <v>129</v>
      </c>
      <c r="G57" s="21" t="s">
        <v>130</v>
      </c>
      <c r="H57" s="147"/>
      <c r="I57" s="147"/>
      <c r="J57" s="147"/>
      <c r="K57" s="147"/>
      <c r="L57" s="6"/>
      <c r="M57" s="5"/>
      <c r="N57" s="5"/>
      <c r="O57" s="4"/>
      <c r="P57" s="6"/>
      <c r="Q57" s="16"/>
      <c r="R57" s="16"/>
      <c r="S57" s="4"/>
      <c r="T57" s="6"/>
      <c r="U57" s="16"/>
      <c r="V57" s="16"/>
      <c r="W57" s="4"/>
      <c r="X57" s="6"/>
      <c r="Y57" s="5"/>
      <c r="Z57" s="5"/>
      <c r="AA57" s="4"/>
      <c r="AB57" s="6"/>
      <c r="AC57" s="5"/>
      <c r="AD57" s="5"/>
      <c r="AE57" s="4"/>
    </row>
    <row r="58" spans="2:31">
      <c r="B58" s="224"/>
      <c r="C58" s="227"/>
      <c r="D58" s="229"/>
      <c r="E58" s="232"/>
      <c r="F58" s="19" t="s">
        <v>131</v>
      </c>
      <c r="G58" s="21" t="s">
        <v>132</v>
      </c>
      <c r="H58" s="147"/>
      <c r="I58" s="147"/>
      <c r="J58" s="147"/>
      <c r="K58" s="147"/>
      <c r="L58" s="6"/>
      <c r="M58" s="5"/>
      <c r="N58" s="5"/>
      <c r="O58" s="4"/>
      <c r="P58" s="6"/>
      <c r="Q58" s="16"/>
      <c r="R58" s="16"/>
      <c r="S58" s="4"/>
      <c r="T58" s="6"/>
      <c r="U58" s="16"/>
      <c r="V58" s="16"/>
      <c r="W58" s="4"/>
      <c r="X58" s="6"/>
      <c r="Y58" s="5"/>
      <c r="Z58" s="5"/>
      <c r="AA58" s="4"/>
      <c r="AB58" s="6"/>
      <c r="AC58" s="5"/>
      <c r="AD58" s="5"/>
      <c r="AE58" s="4"/>
    </row>
    <row r="59" spans="2:31">
      <c r="B59" s="224"/>
      <c r="C59" s="227"/>
      <c r="D59" s="229"/>
      <c r="E59" s="232"/>
      <c r="F59" s="19" t="s">
        <v>133</v>
      </c>
      <c r="G59" s="21" t="s">
        <v>134</v>
      </c>
      <c r="H59" s="147"/>
      <c r="I59" s="147"/>
      <c r="J59" s="147"/>
      <c r="K59" s="147"/>
      <c r="L59" s="6"/>
      <c r="M59" s="5"/>
      <c r="N59" s="5"/>
      <c r="O59" s="4"/>
      <c r="P59" s="6"/>
      <c r="Q59" s="16"/>
      <c r="R59" s="16"/>
      <c r="S59" s="4"/>
      <c r="T59" s="6"/>
      <c r="U59" s="16"/>
      <c r="V59" s="16"/>
      <c r="W59" s="4"/>
      <c r="X59" s="6"/>
      <c r="Y59" s="5"/>
      <c r="Z59" s="5"/>
      <c r="AA59" s="4"/>
      <c r="AB59" s="6"/>
      <c r="AC59" s="5"/>
      <c r="AD59" s="5"/>
      <c r="AE59" s="4"/>
    </row>
    <row r="60" spans="2:31">
      <c r="B60" s="224"/>
      <c r="C60" s="227"/>
      <c r="D60" s="229"/>
      <c r="E60" s="232"/>
      <c r="F60" s="19" t="s">
        <v>135</v>
      </c>
      <c r="G60" s="21" t="s">
        <v>136</v>
      </c>
      <c r="H60" s="147"/>
      <c r="I60" s="147"/>
      <c r="J60" s="147"/>
      <c r="K60" s="147"/>
      <c r="L60" s="6"/>
      <c r="M60" s="5"/>
      <c r="N60" s="5"/>
      <c r="O60" s="4"/>
      <c r="P60" s="6"/>
      <c r="Q60" s="16"/>
      <c r="R60" s="16"/>
      <c r="S60" s="4"/>
      <c r="T60" s="6"/>
      <c r="U60" s="16"/>
      <c r="V60" s="16"/>
      <c r="W60" s="4"/>
      <c r="X60" s="6"/>
      <c r="Y60" s="5"/>
      <c r="Z60" s="5"/>
      <c r="AA60" s="4"/>
      <c r="AB60" s="6"/>
      <c r="AC60" s="5"/>
      <c r="AD60" s="5"/>
      <c r="AE60" s="4"/>
    </row>
    <row r="61" spans="2:31">
      <c r="B61" s="224"/>
      <c r="C61" s="227"/>
      <c r="D61" s="229"/>
      <c r="E61" s="232"/>
      <c r="F61" s="19" t="s">
        <v>137</v>
      </c>
      <c r="G61" s="21" t="s">
        <v>138</v>
      </c>
      <c r="H61" s="147"/>
      <c r="I61" s="147"/>
      <c r="J61" s="147"/>
      <c r="K61" s="147"/>
      <c r="L61" s="6"/>
      <c r="M61" s="5"/>
      <c r="N61" s="5"/>
      <c r="O61" s="4"/>
      <c r="P61" s="6"/>
      <c r="Q61" s="16"/>
      <c r="R61" s="16"/>
      <c r="S61" s="4"/>
      <c r="T61" s="6"/>
      <c r="U61" s="16"/>
      <c r="V61" s="16"/>
      <c r="W61" s="4"/>
      <c r="X61" s="6"/>
      <c r="Y61" s="5"/>
      <c r="Z61" s="5"/>
      <c r="AA61" s="4"/>
      <c r="AB61" s="6"/>
      <c r="AC61" s="5"/>
      <c r="AD61" s="5"/>
      <c r="AE61" s="4"/>
    </row>
    <row r="62" spans="2:31">
      <c r="B62" s="224"/>
      <c r="C62" s="227"/>
      <c r="D62" s="229"/>
      <c r="E62" s="232"/>
      <c r="F62" s="19" t="s">
        <v>139</v>
      </c>
      <c r="G62" s="21" t="s">
        <v>140</v>
      </c>
      <c r="H62" s="147"/>
      <c r="I62" s="147"/>
      <c r="J62" s="147"/>
      <c r="K62" s="147"/>
      <c r="L62" s="6"/>
      <c r="M62" s="5"/>
      <c r="N62" s="5"/>
      <c r="O62" s="4"/>
      <c r="P62" s="6"/>
      <c r="Q62" s="16"/>
      <c r="R62" s="16"/>
      <c r="S62" s="4"/>
      <c r="T62" s="6"/>
      <c r="U62" s="16"/>
      <c r="V62" s="16"/>
      <c r="W62" s="4"/>
      <c r="X62" s="6"/>
      <c r="Y62" s="5"/>
      <c r="Z62" s="5"/>
      <c r="AA62" s="4"/>
      <c r="AB62" s="6"/>
      <c r="AC62" s="5"/>
      <c r="AD62" s="5"/>
      <c r="AE62" s="4"/>
    </row>
    <row r="63" spans="2:31">
      <c r="B63" s="224"/>
      <c r="C63" s="227"/>
      <c r="D63" s="229"/>
      <c r="E63" s="232"/>
      <c r="F63" s="19" t="s">
        <v>141</v>
      </c>
      <c r="G63" s="21" t="s">
        <v>142</v>
      </c>
      <c r="H63" s="147"/>
      <c r="I63" s="147"/>
      <c r="J63" s="147"/>
      <c r="K63" s="147"/>
      <c r="L63" s="6"/>
      <c r="M63" s="5"/>
      <c r="N63" s="5"/>
      <c r="O63" s="4"/>
      <c r="P63" s="6"/>
      <c r="Q63" s="16"/>
      <c r="R63" s="16"/>
      <c r="S63" s="4"/>
      <c r="T63" s="6"/>
      <c r="U63" s="16"/>
      <c r="V63" s="16"/>
      <c r="W63" s="4"/>
      <c r="X63" s="6"/>
      <c r="Y63" s="5"/>
      <c r="Z63" s="5"/>
      <c r="AA63" s="4"/>
      <c r="AB63" s="6"/>
      <c r="AC63" s="5"/>
      <c r="AD63" s="5"/>
      <c r="AE63" s="4"/>
    </row>
    <row r="64" spans="2:31">
      <c r="B64" s="224"/>
      <c r="C64" s="227"/>
      <c r="D64" s="229"/>
      <c r="E64" s="232"/>
      <c r="F64" s="19" t="s">
        <v>143</v>
      </c>
      <c r="G64" s="21" t="s">
        <v>144</v>
      </c>
      <c r="H64" s="147"/>
      <c r="I64" s="147"/>
      <c r="J64" s="147"/>
      <c r="K64" s="147"/>
      <c r="L64" s="6"/>
      <c r="M64" s="5"/>
      <c r="N64" s="5"/>
      <c r="O64" s="4"/>
      <c r="P64" s="6"/>
      <c r="Q64" s="16"/>
      <c r="R64" s="16"/>
      <c r="S64" s="4"/>
      <c r="T64" s="6"/>
      <c r="U64" s="16"/>
      <c r="V64" s="16"/>
      <c r="W64" s="4"/>
      <c r="X64" s="6"/>
      <c r="Y64" s="5"/>
      <c r="Z64" s="5"/>
      <c r="AA64" s="4"/>
      <c r="AB64" s="6"/>
      <c r="AC64" s="5"/>
      <c r="AD64" s="5"/>
      <c r="AE64" s="4"/>
    </row>
    <row r="65" spans="2:31">
      <c r="B65" s="224"/>
      <c r="C65" s="227"/>
      <c r="D65" s="229"/>
      <c r="E65" s="232"/>
      <c r="F65" s="19" t="s">
        <v>145</v>
      </c>
      <c r="G65" s="21" t="s">
        <v>146</v>
      </c>
      <c r="H65" s="147"/>
      <c r="I65" s="147"/>
      <c r="J65" s="147"/>
      <c r="K65" s="147"/>
      <c r="L65" s="6"/>
      <c r="M65" s="5"/>
      <c r="N65" s="5"/>
      <c r="O65" s="4"/>
      <c r="P65" s="6"/>
      <c r="Q65" s="16"/>
      <c r="R65" s="16"/>
      <c r="S65" s="4"/>
      <c r="T65" s="6"/>
      <c r="U65" s="16"/>
      <c r="V65" s="16"/>
      <c r="W65" s="4"/>
      <c r="X65" s="6"/>
      <c r="Y65" s="5"/>
      <c r="Z65" s="5"/>
      <c r="AA65" s="4"/>
      <c r="AB65" s="6"/>
      <c r="AC65" s="5"/>
      <c r="AD65" s="5"/>
      <c r="AE65" s="4"/>
    </row>
    <row r="66" spans="2:31">
      <c r="B66" s="224"/>
      <c r="C66" s="227"/>
      <c r="D66" s="229"/>
      <c r="E66" s="232"/>
      <c r="F66" s="19" t="s">
        <v>147</v>
      </c>
      <c r="G66" s="21" t="s">
        <v>148</v>
      </c>
      <c r="H66" s="147"/>
      <c r="I66" s="147"/>
      <c r="J66" s="147"/>
      <c r="K66" s="147"/>
      <c r="L66" s="6"/>
      <c r="M66" s="5"/>
      <c r="N66" s="5"/>
      <c r="O66" s="4"/>
      <c r="P66" s="6"/>
      <c r="Q66" s="16"/>
      <c r="R66" s="16"/>
      <c r="S66" s="4"/>
      <c r="T66" s="6"/>
      <c r="U66" s="16"/>
      <c r="V66" s="16"/>
      <c r="W66" s="4"/>
      <c r="X66" s="6"/>
      <c r="Y66" s="5"/>
      <c r="Z66" s="5"/>
      <c r="AA66" s="4"/>
      <c r="AB66" s="6"/>
      <c r="AC66" s="5"/>
      <c r="AD66" s="5"/>
      <c r="AE66" s="4"/>
    </row>
    <row r="67" spans="2:31">
      <c r="B67" s="224"/>
      <c r="C67" s="227"/>
      <c r="D67" s="229"/>
      <c r="E67" s="232"/>
      <c r="F67" s="19" t="s">
        <v>149</v>
      </c>
      <c r="G67" s="21" t="s">
        <v>150</v>
      </c>
      <c r="H67" s="147"/>
      <c r="I67" s="147"/>
      <c r="J67" s="147"/>
      <c r="K67" s="147"/>
      <c r="L67" s="6"/>
      <c r="M67" s="5"/>
      <c r="N67" s="5"/>
      <c r="O67" s="4"/>
      <c r="P67" s="6"/>
      <c r="Q67" s="16"/>
      <c r="R67" s="16"/>
      <c r="S67" s="4"/>
      <c r="T67" s="6"/>
      <c r="U67" s="16"/>
      <c r="V67" s="16"/>
      <c r="W67" s="4"/>
      <c r="X67" s="6"/>
      <c r="Y67" s="5"/>
      <c r="Z67" s="5"/>
      <c r="AA67" s="4"/>
      <c r="AB67" s="6"/>
      <c r="AC67" s="5"/>
      <c r="AD67" s="5"/>
      <c r="AE67" s="4"/>
    </row>
    <row r="68" spans="2:31">
      <c r="B68" s="224"/>
      <c r="C68" s="227"/>
      <c r="D68" s="229"/>
      <c r="E68" s="232"/>
      <c r="F68" s="19" t="s">
        <v>151</v>
      </c>
      <c r="G68" s="21" t="s">
        <v>152</v>
      </c>
      <c r="H68" s="147"/>
      <c r="I68" s="147"/>
      <c r="J68" s="147"/>
      <c r="K68" s="147"/>
      <c r="L68" s="6"/>
      <c r="M68" s="5"/>
      <c r="N68" s="5"/>
      <c r="O68" s="4"/>
      <c r="P68" s="6"/>
      <c r="Q68" s="16"/>
      <c r="R68" s="16"/>
      <c r="S68" s="4"/>
      <c r="T68" s="6"/>
      <c r="U68" s="16"/>
      <c r="V68" s="16"/>
      <c r="W68" s="4"/>
      <c r="X68" s="6"/>
      <c r="Y68" s="5"/>
      <c r="Z68" s="5"/>
      <c r="AA68" s="4"/>
      <c r="AB68" s="6"/>
      <c r="AC68" s="5"/>
      <c r="AD68" s="5"/>
      <c r="AE68" s="4"/>
    </row>
    <row r="69" spans="2:31">
      <c r="B69" s="224"/>
      <c r="C69" s="227"/>
      <c r="D69" s="229"/>
      <c r="E69" s="232"/>
      <c r="F69" s="19" t="s">
        <v>153</v>
      </c>
      <c r="G69" s="21" t="s">
        <v>154</v>
      </c>
      <c r="H69" s="147"/>
      <c r="I69" s="147"/>
      <c r="J69" s="147"/>
      <c r="K69" s="147"/>
      <c r="L69" s="6"/>
      <c r="M69" s="5"/>
      <c r="N69" s="5"/>
      <c r="O69" s="4"/>
      <c r="P69" s="6"/>
      <c r="Q69" s="16"/>
      <c r="R69" s="16"/>
      <c r="S69" s="4"/>
      <c r="T69" s="6"/>
      <c r="U69" s="16"/>
      <c r="V69" s="16"/>
      <c r="W69" s="4"/>
      <c r="X69" s="6"/>
      <c r="Y69" s="5"/>
      <c r="Z69" s="5"/>
      <c r="AA69" s="4"/>
      <c r="AB69" s="6"/>
      <c r="AC69" s="5"/>
      <c r="AD69" s="5"/>
      <c r="AE69" s="4"/>
    </row>
    <row r="70" spans="2:31">
      <c r="B70" s="224"/>
      <c r="C70" s="227"/>
      <c r="D70" s="229"/>
      <c r="E70" s="232"/>
      <c r="F70" s="19" t="s">
        <v>155</v>
      </c>
      <c r="G70" s="21" t="s">
        <v>156</v>
      </c>
      <c r="H70" s="147"/>
      <c r="I70" s="147"/>
      <c r="J70" s="147"/>
      <c r="K70" s="147"/>
      <c r="L70" s="6"/>
      <c r="M70" s="5"/>
      <c r="N70" s="5"/>
      <c r="O70" s="4"/>
      <c r="P70" s="6"/>
      <c r="Q70" s="16"/>
      <c r="R70" s="16"/>
      <c r="S70" s="4"/>
      <c r="T70" s="6"/>
      <c r="U70" s="16"/>
      <c r="V70" s="16"/>
      <c r="W70" s="4"/>
      <c r="X70" s="6"/>
      <c r="Y70" s="5"/>
      <c r="Z70" s="5"/>
      <c r="AA70" s="4"/>
      <c r="AB70" s="6"/>
      <c r="AC70" s="5"/>
      <c r="AD70" s="5"/>
      <c r="AE70" s="4"/>
    </row>
    <row r="71" spans="2:31">
      <c r="B71" s="224"/>
      <c r="C71" s="227"/>
      <c r="D71" s="229"/>
      <c r="E71" s="232"/>
      <c r="F71" s="19" t="s">
        <v>157</v>
      </c>
      <c r="G71" s="21" t="s">
        <v>158</v>
      </c>
      <c r="H71" s="147"/>
      <c r="I71" s="147"/>
      <c r="J71" s="147"/>
      <c r="K71" s="147"/>
      <c r="L71" s="6"/>
      <c r="M71" s="5"/>
      <c r="N71" s="5"/>
      <c r="O71" s="4"/>
      <c r="P71" s="6"/>
      <c r="Q71" s="16"/>
      <c r="R71" s="16"/>
      <c r="S71" s="4"/>
      <c r="T71" s="6"/>
      <c r="U71" s="16"/>
      <c r="V71" s="16"/>
      <c r="W71" s="4"/>
      <c r="X71" s="6"/>
      <c r="Y71" s="5"/>
      <c r="Z71" s="5"/>
      <c r="AA71" s="4"/>
      <c r="AB71" s="6"/>
      <c r="AC71" s="5"/>
      <c r="AD71" s="5"/>
      <c r="AE71" s="4"/>
    </row>
    <row r="72" spans="2:31">
      <c r="B72" s="224"/>
      <c r="C72" s="227"/>
      <c r="D72" s="229"/>
      <c r="E72" s="232"/>
      <c r="F72" s="19" t="s">
        <v>159</v>
      </c>
      <c r="G72" s="21" t="s">
        <v>160</v>
      </c>
      <c r="H72" s="147"/>
      <c r="I72" s="147"/>
      <c r="J72" s="147"/>
      <c r="K72" s="147"/>
      <c r="L72" s="6"/>
      <c r="M72" s="5"/>
      <c r="N72" s="5"/>
      <c r="O72" s="4"/>
      <c r="P72" s="6"/>
      <c r="Q72" s="16"/>
      <c r="R72" s="16"/>
      <c r="S72" s="4"/>
      <c r="T72" s="6"/>
      <c r="U72" s="16"/>
      <c r="V72" s="16"/>
      <c r="W72" s="4"/>
      <c r="X72" s="6"/>
      <c r="Y72" s="5"/>
      <c r="Z72" s="5"/>
      <c r="AA72" s="4"/>
      <c r="AB72" s="6"/>
      <c r="AC72" s="5"/>
      <c r="AD72" s="5"/>
      <c r="AE72" s="4"/>
    </row>
    <row r="73" spans="2:31">
      <c r="B73" s="224"/>
      <c r="C73" s="227"/>
      <c r="D73" s="229"/>
      <c r="E73" s="232"/>
      <c r="F73" s="19" t="s">
        <v>161</v>
      </c>
      <c r="G73" s="21" t="s">
        <v>162</v>
      </c>
      <c r="H73" s="147"/>
      <c r="I73" s="147"/>
      <c r="J73" s="147"/>
      <c r="K73" s="147"/>
      <c r="L73" s="6"/>
      <c r="M73" s="5"/>
      <c r="N73" s="5"/>
      <c r="O73" s="4"/>
      <c r="P73" s="6"/>
      <c r="Q73" s="16"/>
      <c r="R73" s="16"/>
      <c r="S73" s="4"/>
      <c r="T73" s="6"/>
      <c r="U73" s="16"/>
      <c r="V73" s="16"/>
      <c r="W73" s="4"/>
      <c r="X73" s="6"/>
      <c r="Y73" s="5"/>
      <c r="Z73" s="5"/>
      <c r="AA73" s="4"/>
      <c r="AB73" s="6"/>
      <c r="AC73" s="5"/>
      <c r="AD73" s="5"/>
      <c r="AE73" s="4"/>
    </row>
    <row r="74" spans="2:31">
      <c r="B74" s="224"/>
      <c r="C74" s="227"/>
      <c r="D74" s="229"/>
      <c r="E74" s="232"/>
      <c r="F74" s="19" t="s">
        <v>163</v>
      </c>
      <c r="G74" s="21" t="s">
        <v>164</v>
      </c>
      <c r="H74" s="147"/>
      <c r="I74" s="147"/>
      <c r="J74" s="147"/>
      <c r="K74" s="147"/>
      <c r="L74" s="6"/>
      <c r="M74" s="5"/>
      <c r="N74" s="5"/>
      <c r="O74" s="4"/>
      <c r="P74" s="6"/>
      <c r="Q74" s="16"/>
      <c r="R74" s="16"/>
      <c r="S74" s="4"/>
      <c r="T74" s="6"/>
      <c r="U74" s="16"/>
      <c r="V74" s="16"/>
      <c r="W74" s="4"/>
      <c r="X74" s="6"/>
      <c r="Y74" s="5"/>
      <c r="Z74" s="5"/>
      <c r="AA74" s="4"/>
      <c r="AB74" s="6"/>
      <c r="AC74" s="5"/>
      <c r="AD74" s="5"/>
      <c r="AE74" s="4"/>
    </row>
    <row r="75" spans="2:31">
      <c r="B75" s="224"/>
      <c r="C75" s="227"/>
      <c r="D75" s="229"/>
      <c r="E75" s="232"/>
      <c r="F75" s="19" t="s">
        <v>165</v>
      </c>
      <c r="G75" s="21" t="s">
        <v>166</v>
      </c>
      <c r="H75" s="147"/>
      <c r="I75" s="147"/>
      <c r="J75" s="147"/>
      <c r="K75" s="147"/>
      <c r="L75" s="6"/>
      <c r="M75" s="5"/>
      <c r="N75" s="5"/>
      <c r="O75" s="4"/>
      <c r="P75" s="6"/>
      <c r="Q75" s="16"/>
      <c r="R75" s="16"/>
      <c r="S75" s="4"/>
      <c r="T75" s="6"/>
      <c r="U75" s="16"/>
      <c r="V75" s="16"/>
      <c r="W75" s="4"/>
      <c r="X75" s="6"/>
      <c r="Y75" s="5"/>
      <c r="Z75" s="5"/>
      <c r="AA75" s="4"/>
      <c r="AB75" s="6"/>
      <c r="AC75" s="5"/>
      <c r="AD75" s="5"/>
      <c r="AE75" s="4"/>
    </row>
    <row r="76" spans="2:31">
      <c r="B76" s="224"/>
      <c r="C76" s="227"/>
      <c r="D76" s="229"/>
      <c r="E76" s="232"/>
      <c r="F76" s="19" t="s">
        <v>171</v>
      </c>
      <c r="G76" s="21" t="s">
        <v>172</v>
      </c>
      <c r="H76" s="147"/>
      <c r="I76" s="147"/>
      <c r="J76" s="147"/>
      <c r="K76" s="147"/>
      <c r="L76" s="6"/>
      <c r="M76" s="5"/>
      <c r="N76" s="5"/>
      <c r="O76" s="4"/>
      <c r="P76" s="6"/>
      <c r="Q76" s="16"/>
      <c r="R76" s="16"/>
      <c r="S76" s="4"/>
      <c r="T76" s="6"/>
      <c r="U76" s="16"/>
      <c r="V76" s="16"/>
      <c r="W76" s="4"/>
      <c r="X76" s="6"/>
      <c r="Y76" s="5"/>
      <c r="Z76" s="5"/>
      <c r="AA76" s="4"/>
      <c r="AB76" s="6"/>
      <c r="AC76" s="5"/>
      <c r="AD76" s="5"/>
      <c r="AE76" s="4"/>
    </row>
    <row r="77" spans="2:31">
      <c r="B77" s="224"/>
      <c r="C77" s="227"/>
      <c r="D77" s="229"/>
      <c r="E77" s="232"/>
      <c r="F77" s="19" t="s">
        <v>173</v>
      </c>
      <c r="G77" s="21" t="s">
        <v>174</v>
      </c>
      <c r="H77" s="147"/>
      <c r="I77" s="147"/>
      <c r="J77" s="147"/>
      <c r="K77" s="147"/>
      <c r="L77" s="6"/>
      <c r="M77" s="5"/>
      <c r="N77" s="5"/>
      <c r="O77" s="4"/>
      <c r="P77" s="6"/>
      <c r="Q77" s="16"/>
      <c r="R77" s="16"/>
      <c r="S77" s="4"/>
      <c r="T77" s="6"/>
      <c r="U77" s="16"/>
      <c r="V77" s="16"/>
      <c r="W77" s="4"/>
      <c r="X77" s="6"/>
      <c r="Y77" s="5"/>
      <c r="Z77" s="5"/>
      <c r="AA77" s="4"/>
      <c r="AB77" s="6"/>
      <c r="AC77" s="5"/>
      <c r="AD77" s="5"/>
      <c r="AE77" s="4"/>
    </row>
    <row r="78" spans="2:31">
      <c r="B78" s="224"/>
      <c r="C78" s="227"/>
      <c r="D78" s="229"/>
      <c r="E78" s="232"/>
      <c r="F78" s="19" t="s">
        <v>175</v>
      </c>
      <c r="G78" s="21" t="s">
        <v>176</v>
      </c>
      <c r="H78" s="147"/>
      <c r="I78" s="147"/>
      <c r="J78" s="147"/>
      <c r="K78" s="147"/>
      <c r="L78" s="6"/>
      <c r="M78" s="5"/>
      <c r="N78" s="5"/>
      <c r="O78" s="4"/>
      <c r="P78" s="6"/>
      <c r="Q78" s="16"/>
      <c r="R78" s="16"/>
      <c r="S78" s="4"/>
      <c r="T78" s="6"/>
      <c r="U78" s="16"/>
      <c r="V78" s="16"/>
      <c r="W78" s="4"/>
      <c r="X78" s="6"/>
      <c r="Y78" s="5"/>
      <c r="Z78" s="5"/>
      <c r="AA78" s="4"/>
      <c r="AB78" s="6"/>
      <c r="AC78" s="5"/>
      <c r="AD78" s="5"/>
      <c r="AE78" s="4"/>
    </row>
    <row r="79" spans="2:31">
      <c r="B79" s="224"/>
      <c r="C79" s="227"/>
      <c r="D79" s="229"/>
      <c r="E79" s="232"/>
      <c r="F79" s="19" t="s">
        <v>177</v>
      </c>
      <c r="G79" s="21" t="s">
        <v>178</v>
      </c>
      <c r="H79" s="147"/>
      <c r="I79" s="147"/>
      <c r="J79" s="147"/>
      <c r="K79" s="147"/>
      <c r="L79" s="6"/>
      <c r="M79" s="5"/>
      <c r="N79" s="5"/>
      <c r="O79" s="4"/>
      <c r="P79" s="6"/>
      <c r="Q79" s="16"/>
      <c r="R79" s="16"/>
      <c r="S79" s="4"/>
      <c r="T79" s="6"/>
      <c r="U79" s="16"/>
      <c r="V79" s="16"/>
      <c r="W79" s="4"/>
      <c r="X79" s="6"/>
      <c r="Y79" s="5"/>
      <c r="Z79" s="5"/>
      <c r="AA79" s="4"/>
      <c r="AB79" s="6"/>
      <c r="AC79" s="5"/>
      <c r="AD79" s="5"/>
      <c r="AE79" s="4"/>
    </row>
    <row r="80" spans="2:31">
      <c r="B80" s="224"/>
      <c r="C80" s="227"/>
      <c r="D80" s="229"/>
      <c r="E80" s="232"/>
      <c r="F80" s="19" t="s">
        <v>179</v>
      </c>
      <c r="G80" s="21" t="s">
        <v>180</v>
      </c>
      <c r="H80" s="147"/>
      <c r="I80" s="147"/>
      <c r="J80" s="147"/>
      <c r="K80" s="147"/>
      <c r="L80" s="6"/>
      <c r="M80" s="5"/>
      <c r="N80" s="5"/>
      <c r="O80" s="4"/>
      <c r="P80" s="6"/>
      <c r="Q80" s="16"/>
      <c r="R80" s="16"/>
      <c r="S80" s="4"/>
      <c r="T80" s="6"/>
      <c r="U80" s="16"/>
      <c r="V80" s="16"/>
      <c r="W80" s="4"/>
      <c r="X80" s="6"/>
      <c r="Y80" s="5"/>
      <c r="Z80" s="5"/>
      <c r="AA80" s="4"/>
      <c r="AB80" s="6"/>
      <c r="AC80" s="5"/>
      <c r="AD80" s="5"/>
      <c r="AE80" s="4"/>
    </row>
    <row r="81" spans="2:31">
      <c r="B81" s="224"/>
      <c r="C81" s="227"/>
      <c r="D81" s="229"/>
      <c r="E81" s="232"/>
      <c r="F81" s="19" t="s">
        <v>181</v>
      </c>
      <c r="G81" s="21" t="s">
        <v>182</v>
      </c>
      <c r="H81" s="147"/>
      <c r="I81" s="147"/>
      <c r="J81" s="147"/>
      <c r="K81" s="147"/>
      <c r="L81" s="6"/>
      <c r="M81" s="5"/>
      <c r="N81" s="5"/>
      <c r="O81" s="4"/>
      <c r="P81" s="6"/>
      <c r="Q81" s="16"/>
      <c r="R81" s="16"/>
      <c r="S81" s="4"/>
      <c r="T81" s="6"/>
      <c r="U81" s="16"/>
      <c r="V81" s="16"/>
      <c r="W81" s="4"/>
      <c r="X81" s="6"/>
      <c r="Y81" s="5"/>
      <c r="Z81" s="5"/>
      <c r="AA81" s="4"/>
      <c r="AB81" s="6"/>
      <c r="AC81" s="5"/>
      <c r="AD81" s="5"/>
      <c r="AE81" s="4"/>
    </row>
    <row r="82" spans="2:31">
      <c r="B82" s="224"/>
      <c r="C82" s="227"/>
      <c r="D82" s="229"/>
      <c r="E82" s="232"/>
      <c r="F82" s="19" t="s">
        <v>183</v>
      </c>
      <c r="G82" s="21" t="s">
        <v>184</v>
      </c>
      <c r="H82" s="147"/>
      <c r="I82" s="147"/>
      <c r="J82" s="147"/>
      <c r="K82" s="147"/>
      <c r="L82" s="6"/>
      <c r="M82" s="5"/>
      <c r="N82" s="5"/>
      <c r="O82" s="4"/>
      <c r="P82" s="6"/>
      <c r="Q82" s="16"/>
      <c r="R82" s="16"/>
      <c r="S82" s="4"/>
      <c r="T82" s="6"/>
      <c r="U82" s="16"/>
      <c r="V82" s="16"/>
      <c r="W82" s="4"/>
      <c r="X82" s="6"/>
      <c r="Y82" s="5"/>
      <c r="Z82" s="5"/>
      <c r="AA82" s="4"/>
      <c r="AB82" s="6"/>
      <c r="AC82" s="5"/>
      <c r="AD82" s="5"/>
      <c r="AE82" s="4"/>
    </row>
    <row r="83" spans="2:31">
      <c r="B83" s="224"/>
      <c r="C83" s="227"/>
      <c r="D83" s="229"/>
      <c r="E83" s="232"/>
      <c r="F83" s="19" t="s">
        <v>185</v>
      </c>
      <c r="G83" s="21" t="s">
        <v>186</v>
      </c>
      <c r="H83" s="147"/>
      <c r="I83" s="147"/>
      <c r="J83" s="147"/>
      <c r="K83" s="147"/>
      <c r="L83" s="6"/>
      <c r="M83" s="5"/>
      <c r="N83" s="5"/>
      <c r="O83" s="4"/>
      <c r="P83" s="6"/>
      <c r="Q83" s="16"/>
      <c r="R83" s="16"/>
      <c r="S83" s="4"/>
      <c r="T83" s="6"/>
      <c r="U83" s="16"/>
      <c r="V83" s="16"/>
      <c r="W83" s="4"/>
      <c r="X83" s="6"/>
      <c r="Y83" s="5"/>
      <c r="Z83" s="5"/>
      <c r="AA83" s="4"/>
      <c r="AB83" s="6"/>
      <c r="AC83" s="5"/>
      <c r="AD83" s="5"/>
      <c r="AE83" s="4"/>
    </row>
    <row r="84" spans="2:31">
      <c r="B84" s="224"/>
      <c r="C84" s="227"/>
      <c r="D84" s="229"/>
      <c r="E84" s="232"/>
      <c r="F84" s="19" t="s">
        <v>187</v>
      </c>
      <c r="G84" s="21" t="s">
        <v>188</v>
      </c>
      <c r="H84" s="147"/>
      <c r="I84" s="147"/>
      <c r="J84" s="147"/>
      <c r="K84" s="147"/>
      <c r="L84" s="6"/>
      <c r="M84" s="5"/>
      <c r="N84" s="5"/>
      <c r="O84" s="4"/>
      <c r="P84" s="6"/>
      <c r="Q84" s="16"/>
      <c r="R84" s="16"/>
      <c r="S84" s="4"/>
      <c r="T84" s="6"/>
      <c r="U84" s="16"/>
      <c r="V84" s="16"/>
      <c r="W84" s="4"/>
      <c r="X84" s="6"/>
      <c r="Y84" s="5"/>
      <c r="Z84" s="5"/>
      <c r="AA84" s="4"/>
      <c r="AB84" s="6"/>
      <c r="AC84" s="5"/>
      <c r="AD84" s="5"/>
      <c r="AE84" s="4"/>
    </row>
    <row r="85" spans="2:31">
      <c r="B85" s="224"/>
      <c r="C85" s="227"/>
      <c r="D85" s="229"/>
      <c r="E85" s="232"/>
      <c r="F85" s="19" t="s">
        <v>189</v>
      </c>
      <c r="G85" s="21" t="s">
        <v>190</v>
      </c>
      <c r="H85" s="147"/>
      <c r="I85" s="147"/>
      <c r="J85" s="147"/>
      <c r="K85" s="147"/>
      <c r="L85" s="6"/>
      <c r="M85" s="5"/>
      <c r="N85" s="5"/>
      <c r="O85" s="4"/>
      <c r="P85" s="6"/>
      <c r="Q85" s="16"/>
      <c r="R85" s="16"/>
      <c r="S85" s="4"/>
      <c r="T85" s="6"/>
      <c r="U85" s="16"/>
      <c r="V85" s="16"/>
      <c r="W85" s="4"/>
      <c r="X85" s="6"/>
      <c r="Y85" s="5"/>
      <c r="Z85" s="5"/>
      <c r="AA85" s="4"/>
      <c r="AB85" s="6"/>
      <c r="AC85" s="5"/>
      <c r="AD85" s="5"/>
      <c r="AE85" s="4"/>
    </row>
    <row r="86" spans="2:31">
      <c r="B86" s="224"/>
      <c r="C86" s="227"/>
      <c r="D86" s="229"/>
      <c r="E86" s="232"/>
      <c r="F86" s="19" t="s">
        <v>191</v>
      </c>
      <c r="G86" s="21" t="s">
        <v>192</v>
      </c>
      <c r="H86" s="147"/>
      <c r="I86" s="147"/>
      <c r="J86" s="147"/>
      <c r="K86" s="147"/>
      <c r="L86" s="6"/>
      <c r="M86" s="5"/>
      <c r="N86" s="5"/>
      <c r="O86" s="4"/>
      <c r="P86" s="6"/>
      <c r="Q86" s="16"/>
      <c r="R86" s="16"/>
      <c r="S86" s="4"/>
      <c r="T86" s="6"/>
      <c r="U86" s="16"/>
      <c r="V86" s="16"/>
      <c r="W86" s="4"/>
      <c r="X86" s="6"/>
      <c r="Y86" s="5"/>
      <c r="Z86" s="5"/>
      <c r="AA86" s="4"/>
      <c r="AB86" s="6"/>
      <c r="AC86" s="5"/>
      <c r="AD86" s="5"/>
      <c r="AE86" s="4"/>
    </row>
    <row r="87" spans="2:31">
      <c r="B87" s="224"/>
      <c r="C87" s="227"/>
      <c r="D87" s="229"/>
      <c r="E87" s="232"/>
      <c r="F87" s="19" t="s">
        <v>193</v>
      </c>
      <c r="G87" s="21" t="s">
        <v>194</v>
      </c>
      <c r="H87" s="147"/>
      <c r="I87" s="147"/>
      <c r="J87" s="147"/>
      <c r="K87" s="147"/>
      <c r="L87" s="6"/>
      <c r="M87" s="5"/>
      <c r="N87" s="5"/>
      <c r="O87" s="4"/>
      <c r="P87" s="6"/>
      <c r="Q87" s="16"/>
      <c r="R87" s="16"/>
      <c r="S87" s="4"/>
      <c r="T87" s="6"/>
      <c r="U87" s="16"/>
      <c r="V87" s="16"/>
      <c r="W87" s="4"/>
      <c r="X87" s="6"/>
      <c r="Y87" s="5"/>
      <c r="Z87" s="5"/>
      <c r="AA87" s="4"/>
      <c r="AB87" s="6"/>
      <c r="AC87" s="5"/>
      <c r="AD87" s="5"/>
      <c r="AE87" s="4"/>
    </row>
    <row r="88" spans="2:31">
      <c r="B88" s="224"/>
      <c r="C88" s="227"/>
      <c r="D88" s="229"/>
      <c r="E88" s="232"/>
      <c r="F88" s="19" t="s">
        <v>195</v>
      </c>
      <c r="G88" s="21" t="s">
        <v>196</v>
      </c>
      <c r="H88" s="147"/>
      <c r="I88" s="147"/>
      <c r="J88" s="147"/>
      <c r="K88" s="147"/>
      <c r="L88" s="6"/>
      <c r="M88" s="5"/>
      <c r="N88" s="5"/>
      <c r="O88" s="4"/>
      <c r="P88" s="6"/>
      <c r="Q88" s="16"/>
      <c r="R88" s="16"/>
      <c r="S88" s="4"/>
      <c r="T88" s="6"/>
      <c r="U88" s="16"/>
      <c r="V88" s="16"/>
      <c r="W88" s="4"/>
      <c r="X88" s="6"/>
      <c r="Y88" s="5"/>
      <c r="Z88" s="5"/>
      <c r="AA88" s="4"/>
      <c r="AB88" s="6"/>
      <c r="AC88" s="5"/>
      <c r="AD88" s="5"/>
      <c r="AE88" s="4"/>
    </row>
    <row r="89" spans="2:31">
      <c r="B89" s="224"/>
      <c r="C89" s="227"/>
      <c r="D89" s="229"/>
      <c r="E89" s="232"/>
      <c r="F89" s="19" t="s">
        <v>197</v>
      </c>
      <c r="G89" s="21" t="s">
        <v>198</v>
      </c>
      <c r="H89" s="147"/>
      <c r="I89" s="147"/>
      <c r="J89" s="147"/>
      <c r="K89" s="147"/>
      <c r="L89" s="6"/>
      <c r="M89" s="5"/>
      <c r="N89" s="5"/>
      <c r="O89" s="4"/>
      <c r="P89" s="6"/>
      <c r="Q89" s="16"/>
      <c r="R89" s="16"/>
      <c r="S89" s="4"/>
      <c r="T89" s="6"/>
      <c r="U89" s="16"/>
      <c r="V89" s="16"/>
      <c r="W89" s="4"/>
      <c r="X89" s="6"/>
      <c r="Y89" s="5"/>
      <c r="Z89" s="5"/>
      <c r="AA89" s="4"/>
      <c r="AB89" s="6"/>
      <c r="AC89" s="5"/>
      <c r="AD89" s="5"/>
      <c r="AE89" s="4"/>
    </row>
    <row r="90" spans="2:31">
      <c r="B90" s="224"/>
      <c r="C90" s="227"/>
      <c r="D90" s="229"/>
      <c r="E90" s="232"/>
      <c r="F90" s="19" t="s">
        <v>199</v>
      </c>
      <c r="G90" s="21" t="s">
        <v>200</v>
      </c>
      <c r="H90" s="147"/>
      <c r="I90" s="147"/>
      <c r="J90" s="147"/>
      <c r="K90" s="147"/>
      <c r="L90" s="6"/>
      <c r="M90" s="5"/>
      <c r="N90" s="5"/>
      <c r="O90" s="4"/>
      <c r="P90" s="6"/>
      <c r="Q90" s="16"/>
      <c r="R90" s="16"/>
      <c r="S90" s="4"/>
      <c r="T90" s="6"/>
      <c r="U90" s="16"/>
      <c r="V90" s="16"/>
      <c r="W90" s="4"/>
      <c r="X90" s="6"/>
      <c r="Y90" s="5"/>
      <c r="Z90" s="5"/>
      <c r="AA90" s="4"/>
      <c r="AB90" s="6"/>
      <c r="AC90" s="5"/>
      <c r="AD90" s="5"/>
      <c r="AE90" s="4"/>
    </row>
    <row r="91" spans="2:31">
      <c r="B91" s="224"/>
      <c r="C91" s="227"/>
      <c r="D91" s="229"/>
      <c r="E91" s="232"/>
      <c r="F91" s="19" t="s">
        <v>201</v>
      </c>
      <c r="G91" s="21" t="s">
        <v>202</v>
      </c>
      <c r="H91" s="147"/>
      <c r="I91" s="147"/>
      <c r="J91" s="147"/>
      <c r="K91" s="147"/>
      <c r="L91" s="6"/>
      <c r="M91" s="5"/>
      <c r="N91" s="5"/>
      <c r="O91" s="4"/>
      <c r="P91" s="6"/>
      <c r="Q91" s="16"/>
      <c r="R91" s="16"/>
      <c r="S91" s="4"/>
      <c r="T91" s="6"/>
      <c r="U91" s="16"/>
      <c r="V91" s="16"/>
      <c r="W91" s="4"/>
      <c r="X91" s="6"/>
      <c r="Y91" s="5"/>
      <c r="Z91" s="5"/>
      <c r="AA91" s="4"/>
      <c r="AB91" s="6"/>
      <c r="AC91" s="5"/>
      <c r="AD91" s="5"/>
      <c r="AE91" s="4"/>
    </row>
    <row r="92" spans="2:31">
      <c r="B92" s="224"/>
      <c r="C92" s="227"/>
      <c r="D92" s="229"/>
      <c r="E92" s="232"/>
      <c r="F92" s="19" t="s">
        <v>203</v>
      </c>
      <c r="G92" s="21" t="s">
        <v>204</v>
      </c>
      <c r="H92" s="147"/>
      <c r="I92" s="147"/>
      <c r="J92" s="147"/>
      <c r="K92" s="147"/>
      <c r="L92" s="6"/>
      <c r="M92" s="5"/>
      <c r="N92" s="5"/>
      <c r="O92" s="4"/>
      <c r="P92" s="6"/>
      <c r="Q92" s="16"/>
      <c r="R92" s="16"/>
      <c r="S92" s="4"/>
      <c r="T92" s="6"/>
      <c r="U92" s="16"/>
      <c r="V92" s="16"/>
      <c r="W92" s="4"/>
      <c r="X92" s="6"/>
      <c r="Y92" s="5"/>
      <c r="Z92" s="5"/>
      <c r="AA92" s="4"/>
      <c r="AB92" s="6"/>
      <c r="AC92" s="5"/>
      <c r="AD92" s="5"/>
      <c r="AE92" s="4"/>
    </row>
    <row r="93" spans="2:31">
      <c r="B93" s="224"/>
      <c r="C93" s="227"/>
      <c r="D93" s="229"/>
      <c r="E93" s="232"/>
      <c r="F93" s="19" t="s">
        <v>205</v>
      </c>
      <c r="G93" s="21" t="s">
        <v>206</v>
      </c>
      <c r="H93" s="147"/>
      <c r="I93" s="147"/>
      <c r="J93" s="147"/>
      <c r="K93" s="147"/>
      <c r="L93" s="6"/>
      <c r="M93" s="5"/>
      <c r="N93" s="5"/>
      <c r="O93" s="4"/>
      <c r="P93" s="6"/>
      <c r="Q93" s="16"/>
      <c r="R93" s="16"/>
      <c r="S93" s="4"/>
      <c r="T93" s="6"/>
      <c r="U93" s="16"/>
      <c r="V93" s="16"/>
      <c r="W93" s="4"/>
      <c r="X93" s="6"/>
      <c r="Y93" s="5"/>
      <c r="Z93" s="5"/>
      <c r="AA93" s="4"/>
      <c r="AB93" s="6"/>
      <c r="AC93" s="5"/>
      <c r="AD93" s="5"/>
      <c r="AE93" s="4"/>
    </row>
    <row r="94" spans="2:31">
      <c r="B94" s="224"/>
      <c r="C94" s="227"/>
      <c r="D94" s="229"/>
      <c r="E94" s="232"/>
      <c r="F94" s="19" t="s">
        <v>207</v>
      </c>
      <c r="G94" s="21" t="s">
        <v>208</v>
      </c>
      <c r="H94" s="147"/>
      <c r="I94" s="147"/>
      <c r="J94" s="147"/>
      <c r="K94" s="147"/>
      <c r="L94" s="6"/>
      <c r="M94" s="5"/>
      <c r="N94" s="5"/>
      <c r="O94" s="4"/>
      <c r="P94" s="6"/>
      <c r="Q94" s="16"/>
      <c r="R94" s="16"/>
      <c r="S94" s="4"/>
      <c r="T94" s="6"/>
      <c r="U94" s="16"/>
      <c r="V94" s="16"/>
      <c r="W94" s="4"/>
      <c r="X94" s="6"/>
      <c r="Y94" s="5"/>
      <c r="Z94" s="5"/>
      <c r="AA94" s="4"/>
      <c r="AB94" s="6"/>
      <c r="AC94" s="5"/>
      <c r="AD94" s="5"/>
      <c r="AE94" s="4"/>
    </row>
    <row r="95" spans="2:31">
      <c r="B95" s="224"/>
      <c r="C95" s="227"/>
      <c r="D95" s="229"/>
      <c r="E95" s="232"/>
      <c r="F95" s="19" t="s">
        <v>209</v>
      </c>
      <c r="G95" s="21" t="s">
        <v>210</v>
      </c>
      <c r="H95" s="147"/>
      <c r="I95" s="147"/>
      <c r="J95" s="147"/>
      <c r="K95" s="147"/>
      <c r="L95" s="6"/>
      <c r="M95" s="5"/>
      <c r="N95" s="5"/>
      <c r="O95" s="4"/>
      <c r="P95" s="6"/>
      <c r="Q95" s="16"/>
      <c r="R95" s="16"/>
      <c r="S95" s="4"/>
      <c r="T95" s="6"/>
      <c r="U95" s="16"/>
      <c r="V95" s="16"/>
      <c r="W95" s="4"/>
      <c r="X95" s="6"/>
      <c r="Y95" s="5"/>
      <c r="Z95" s="5"/>
      <c r="AA95" s="4"/>
      <c r="AB95" s="6"/>
      <c r="AC95" s="5"/>
      <c r="AD95" s="5"/>
      <c r="AE95" s="4"/>
    </row>
    <row r="96" spans="2:31">
      <c r="B96" s="224"/>
      <c r="C96" s="227"/>
      <c r="D96" s="229"/>
      <c r="E96" s="232"/>
      <c r="F96" s="19" t="s">
        <v>211</v>
      </c>
      <c r="G96" s="21" t="s">
        <v>212</v>
      </c>
      <c r="H96" s="147"/>
      <c r="I96" s="147"/>
      <c r="J96" s="147"/>
      <c r="K96" s="147"/>
      <c r="L96" s="6"/>
      <c r="M96" s="5"/>
      <c r="N96" s="5"/>
      <c r="O96" s="4"/>
      <c r="P96" s="6"/>
      <c r="Q96" s="16"/>
      <c r="R96" s="16"/>
      <c r="S96" s="4"/>
      <c r="T96" s="6"/>
      <c r="U96" s="16"/>
      <c r="V96" s="16"/>
      <c r="W96" s="4"/>
      <c r="X96" s="6"/>
      <c r="Y96" s="5"/>
      <c r="Z96" s="5"/>
      <c r="AA96" s="4"/>
      <c r="AB96" s="6"/>
      <c r="AC96" s="5"/>
      <c r="AD96" s="5"/>
      <c r="AE96" s="4"/>
    </row>
    <row r="97" spans="2:31">
      <c r="B97" s="224"/>
      <c r="C97" s="227"/>
      <c r="D97" s="229"/>
      <c r="E97" s="232"/>
      <c r="F97" s="19" t="s">
        <v>213</v>
      </c>
      <c r="G97" s="21" t="s">
        <v>214</v>
      </c>
      <c r="H97" s="147"/>
      <c r="I97" s="147"/>
      <c r="J97" s="147"/>
      <c r="K97" s="147"/>
      <c r="L97" s="6"/>
      <c r="M97" s="5"/>
      <c r="N97" s="5"/>
      <c r="O97" s="4"/>
      <c r="P97" s="6"/>
      <c r="Q97" s="16"/>
      <c r="R97" s="16"/>
      <c r="S97" s="4"/>
      <c r="T97" s="6"/>
      <c r="U97" s="16"/>
      <c r="V97" s="16"/>
      <c r="W97" s="4"/>
      <c r="X97" s="6"/>
      <c r="Y97" s="5"/>
      <c r="Z97" s="5"/>
      <c r="AA97" s="4"/>
      <c r="AB97" s="6"/>
      <c r="AC97" s="5"/>
      <c r="AD97" s="5"/>
      <c r="AE97" s="4"/>
    </row>
    <row r="98" spans="2:31">
      <c r="B98" s="224"/>
      <c r="C98" s="227"/>
      <c r="D98" s="229"/>
      <c r="E98" s="232"/>
      <c r="F98" s="19" t="s">
        <v>215</v>
      </c>
      <c r="G98" s="21" t="s">
        <v>216</v>
      </c>
      <c r="H98" s="147"/>
      <c r="I98" s="147"/>
      <c r="J98" s="147"/>
      <c r="K98" s="147"/>
      <c r="L98" s="6"/>
      <c r="M98" s="5"/>
      <c r="N98" s="5"/>
      <c r="O98" s="4"/>
      <c r="P98" s="6"/>
      <c r="Q98" s="16"/>
      <c r="R98" s="16"/>
      <c r="S98" s="4"/>
      <c r="T98" s="6"/>
      <c r="U98" s="16"/>
      <c r="V98" s="16"/>
      <c r="W98" s="4"/>
      <c r="X98" s="6"/>
      <c r="Y98" s="5"/>
      <c r="Z98" s="5"/>
      <c r="AA98" s="4"/>
      <c r="AB98" s="6"/>
      <c r="AC98" s="5"/>
      <c r="AD98" s="5"/>
      <c r="AE98" s="4"/>
    </row>
    <row r="99" spans="2:31">
      <c r="B99" s="224"/>
      <c r="C99" s="227"/>
      <c r="D99" s="229"/>
      <c r="E99" s="232"/>
      <c r="F99" s="19" t="s">
        <v>217</v>
      </c>
      <c r="G99" s="21" t="s">
        <v>218</v>
      </c>
      <c r="H99" s="147"/>
      <c r="I99" s="147"/>
      <c r="J99" s="147"/>
      <c r="K99" s="147"/>
      <c r="L99" s="6"/>
      <c r="M99" s="5"/>
      <c r="N99" s="5"/>
      <c r="O99" s="4"/>
      <c r="P99" s="6"/>
      <c r="Q99" s="16"/>
      <c r="R99" s="16"/>
      <c r="S99" s="4"/>
      <c r="T99" s="6"/>
      <c r="U99" s="16"/>
      <c r="V99" s="16"/>
      <c r="W99" s="4"/>
      <c r="X99" s="6"/>
      <c r="Y99" s="5"/>
      <c r="Z99" s="5"/>
      <c r="AA99" s="4"/>
      <c r="AB99" s="6"/>
      <c r="AC99" s="5"/>
      <c r="AD99" s="5"/>
      <c r="AE99" s="4"/>
    </row>
    <row r="100" spans="2:31">
      <c r="B100" s="224"/>
      <c r="C100" s="227"/>
      <c r="D100" s="229"/>
      <c r="E100" s="232"/>
      <c r="F100" s="19" t="s">
        <v>219</v>
      </c>
      <c r="G100" s="21" t="s">
        <v>220</v>
      </c>
      <c r="H100" s="147"/>
      <c r="I100" s="147"/>
      <c r="J100" s="147"/>
      <c r="K100" s="147"/>
      <c r="L100" s="6"/>
      <c r="M100" s="5"/>
      <c r="N100" s="5"/>
      <c r="O100" s="4"/>
      <c r="P100" s="6"/>
      <c r="Q100" s="16"/>
      <c r="R100" s="16"/>
      <c r="S100" s="4"/>
      <c r="T100" s="6"/>
      <c r="U100" s="16"/>
      <c r="V100" s="16"/>
      <c r="W100" s="4"/>
      <c r="X100" s="6"/>
      <c r="Y100" s="5"/>
      <c r="Z100" s="5"/>
      <c r="AA100" s="4"/>
      <c r="AB100" s="6"/>
      <c r="AC100" s="5"/>
      <c r="AD100" s="5"/>
      <c r="AE100" s="4"/>
    </row>
    <row r="101" spans="2:31">
      <c r="B101" s="224"/>
      <c r="C101" s="227"/>
      <c r="D101" s="229"/>
      <c r="E101" s="232"/>
      <c r="F101" s="19" t="s">
        <v>221</v>
      </c>
      <c r="G101" s="21" t="s">
        <v>222</v>
      </c>
      <c r="H101" s="147"/>
      <c r="I101" s="147"/>
      <c r="J101" s="147"/>
      <c r="K101" s="147"/>
      <c r="L101" s="6"/>
      <c r="M101" s="5"/>
      <c r="N101" s="5"/>
      <c r="O101" s="4"/>
      <c r="P101" s="6"/>
      <c r="Q101" s="16"/>
      <c r="R101" s="16"/>
      <c r="S101" s="4"/>
      <c r="T101" s="6"/>
      <c r="U101" s="16"/>
      <c r="V101" s="16"/>
      <c r="W101" s="4"/>
      <c r="X101" s="6"/>
      <c r="Y101" s="5"/>
      <c r="Z101" s="5"/>
      <c r="AA101" s="4"/>
      <c r="AB101" s="6"/>
      <c r="AC101" s="5"/>
      <c r="AD101" s="5"/>
      <c r="AE101" s="4"/>
    </row>
    <row r="102" spans="2:31">
      <c r="B102" s="224"/>
      <c r="C102" s="227"/>
      <c r="D102" s="229"/>
      <c r="E102" s="232"/>
      <c r="F102" s="19" t="s">
        <v>223</v>
      </c>
      <c r="G102" s="21" t="s">
        <v>224</v>
      </c>
      <c r="H102" s="147"/>
      <c r="I102" s="147"/>
      <c r="J102" s="147"/>
      <c r="K102" s="147"/>
      <c r="L102" s="6"/>
      <c r="M102" s="5"/>
      <c r="N102" s="5"/>
      <c r="O102" s="4"/>
      <c r="P102" s="6"/>
      <c r="Q102" s="16"/>
      <c r="R102" s="16"/>
      <c r="S102" s="4"/>
      <c r="T102" s="6"/>
      <c r="U102" s="16"/>
      <c r="V102" s="16"/>
      <c r="W102" s="4"/>
      <c r="X102" s="6"/>
      <c r="Y102" s="5"/>
      <c r="Z102" s="5"/>
      <c r="AA102" s="4"/>
      <c r="AB102" s="6"/>
      <c r="AC102" s="5"/>
      <c r="AD102" s="5"/>
      <c r="AE102" s="4"/>
    </row>
    <row r="103" spans="2:31">
      <c r="B103" s="224"/>
      <c r="C103" s="227"/>
      <c r="D103" s="229"/>
      <c r="E103" s="232"/>
      <c r="F103" s="19" t="s">
        <v>225</v>
      </c>
      <c r="G103" s="21" t="s">
        <v>226</v>
      </c>
      <c r="H103" s="147"/>
      <c r="I103" s="147"/>
      <c r="J103" s="147"/>
      <c r="K103" s="147"/>
      <c r="L103" s="6"/>
      <c r="M103" s="5"/>
      <c r="N103" s="5"/>
      <c r="O103" s="4"/>
      <c r="P103" s="6"/>
      <c r="Q103" s="16"/>
      <c r="R103" s="16"/>
      <c r="S103" s="4"/>
      <c r="T103" s="6"/>
      <c r="U103" s="16"/>
      <c r="V103" s="16"/>
      <c r="W103" s="4"/>
      <c r="X103" s="6"/>
      <c r="Y103" s="5"/>
      <c r="Z103" s="5"/>
      <c r="AA103" s="4"/>
      <c r="AB103" s="6"/>
      <c r="AC103" s="5"/>
      <c r="AD103" s="5"/>
      <c r="AE103" s="4"/>
    </row>
    <row r="104" spans="2:31">
      <c r="B104" s="224"/>
      <c r="C104" s="227"/>
      <c r="D104" s="229"/>
      <c r="E104" s="232"/>
      <c r="F104" s="19" t="s">
        <v>227</v>
      </c>
      <c r="G104" s="21" t="s">
        <v>228</v>
      </c>
      <c r="H104" s="147"/>
      <c r="I104" s="147"/>
      <c r="J104" s="147"/>
      <c r="K104" s="147"/>
      <c r="L104" s="6"/>
      <c r="M104" s="5"/>
      <c r="N104" s="5"/>
      <c r="O104" s="4"/>
      <c r="P104" s="6"/>
      <c r="Q104" s="16"/>
      <c r="R104" s="16"/>
      <c r="S104" s="4"/>
      <c r="T104" s="6"/>
      <c r="U104" s="16"/>
      <c r="V104" s="16"/>
      <c r="W104" s="4"/>
      <c r="X104" s="6"/>
      <c r="Y104" s="5"/>
      <c r="Z104" s="5"/>
      <c r="AA104" s="4"/>
      <c r="AB104" s="6"/>
      <c r="AC104" s="5"/>
      <c r="AD104" s="5"/>
      <c r="AE104" s="4"/>
    </row>
    <row r="105" spans="2:31">
      <c r="B105" s="224"/>
      <c r="C105" s="227"/>
      <c r="D105" s="229"/>
      <c r="E105" s="232"/>
      <c r="F105" s="19" t="s">
        <v>229</v>
      </c>
      <c r="G105" s="21" t="s">
        <v>230</v>
      </c>
      <c r="H105" s="147"/>
      <c r="I105" s="147"/>
      <c r="J105" s="147"/>
      <c r="K105" s="147"/>
      <c r="L105" s="6"/>
      <c r="M105" s="5"/>
      <c r="N105" s="5"/>
      <c r="O105" s="4"/>
      <c r="P105" s="6"/>
      <c r="Q105" s="16"/>
      <c r="R105" s="16"/>
      <c r="S105" s="4"/>
      <c r="T105" s="6"/>
      <c r="U105" s="16"/>
      <c r="V105" s="16"/>
      <c r="W105" s="4"/>
      <c r="X105" s="6"/>
      <c r="Y105" s="5"/>
      <c r="Z105" s="5"/>
      <c r="AA105" s="4"/>
      <c r="AB105" s="6"/>
      <c r="AC105" s="5"/>
      <c r="AD105" s="5"/>
      <c r="AE105" s="4"/>
    </row>
    <row r="106" spans="2:31">
      <c r="B106" s="224"/>
      <c r="C106" s="227"/>
      <c r="D106" s="229"/>
      <c r="E106" s="232"/>
      <c r="F106" s="19" t="s">
        <v>231</v>
      </c>
      <c r="G106" s="21" t="s">
        <v>232</v>
      </c>
      <c r="H106" s="147"/>
      <c r="I106" s="147"/>
      <c r="J106" s="147"/>
      <c r="K106" s="147"/>
      <c r="L106" s="6"/>
      <c r="M106" s="5"/>
      <c r="N106" s="5"/>
      <c r="O106" s="4"/>
      <c r="P106" s="6"/>
      <c r="Q106" s="16"/>
      <c r="R106" s="16"/>
      <c r="S106" s="4"/>
      <c r="T106" s="6"/>
      <c r="U106" s="16"/>
      <c r="V106" s="16"/>
      <c r="W106" s="4"/>
      <c r="X106" s="6"/>
      <c r="Y106" s="5"/>
      <c r="Z106" s="5"/>
      <c r="AA106" s="4"/>
      <c r="AB106" s="6"/>
      <c r="AC106" s="5"/>
      <c r="AD106" s="5"/>
      <c r="AE106" s="4"/>
    </row>
    <row r="107" spans="2:31">
      <c r="B107" s="224"/>
      <c r="C107" s="227"/>
      <c r="D107" s="229"/>
      <c r="E107" s="232"/>
      <c r="F107" s="19" t="s">
        <v>233</v>
      </c>
      <c r="G107" s="21" t="s">
        <v>234</v>
      </c>
      <c r="H107" s="147"/>
      <c r="I107" s="147"/>
      <c r="J107" s="147"/>
      <c r="K107" s="147"/>
      <c r="L107" s="6"/>
      <c r="M107" s="5"/>
      <c r="N107" s="5"/>
      <c r="O107" s="4"/>
      <c r="P107" s="6"/>
      <c r="Q107" s="16"/>
      <c r="R107" s="16"/>
      <c r="S107" s="4"/>
      <c r="T107" s="6"/>
      <c r="U107" s="16"/>
      <c r="V107" s="16"/>
      <c r="W107" s="4"/>
      <c r="X107" s="6"/>
      <c r="Y107" s="5"/>
      <c r="Z107" s="5"/>
      <c r="AA107" s="4"/>
      <c r="AB107" s="6"/>
      <c r="AC107" s="5"/>
      <c r="AD107" s="5"/>
      <c r="AE107" s="4"/>
    </row>
    <row r="108" spans="2:31">
      <c r="B108" s="224"/>
      <c r="C108" s="227"/>
      <c r="D108" s="229"/>
      <c r="E108" s="232"/>
      <c r="F108" s="19" t="s">
        <v>235</v>
      </c>
      <c r="G108" s="21" t="s">
        <v>236</v>
      </c>
      <c r="H108" s="147"/>
      <c r="I108" s="147"/>
      <c r="J108" s="147"/>
      <c r="K108" s="147"/>
      <c r="L108" s="6"/>
      <c r="M108" s="5"/>
      <c r="N108" s="5"/>
      <c r="O108" s="4"/>
      <c r="P108" s="6"/>
      <c r="Q108" s="16"/>
      <c r="R108" s="16"/>
      <c r="S108" s="4"/>
      <c r="T108" s="6"/>
      <c r="U108" s="16"/>
      <c r="V108" s="16"/>
      <c r="W108" s="4"/>
      <c r="X108" s="6"/>
      <c r="Y108" s="5"/>
      <c r="Z108" s="5"/>
      <c r="AA108" s="4"/>
      <c r="AB108" s="6"/>
      <c r="AC108" s="5"/>
      <c r="AD108" s="5"/>
      <c r="AE108" s="4"/>
    </row>
    <row r="109" spans="2:31">
      <c r="B109" s="224"/>
      <c r="C109" s="227"/>
      <c r="D109" s="229"/>
      <c r="E109" s="232"/>
      <c r="F109" s="19" t="s">
        <v>237</v>
      </c>
      <c r="G109" s="21" t="s">
        <v>238</v>
      </c>
      <c r="H109" s="147"/>
      <c r="I109" s="147"/>
      <c r="J109" s="147"/>
      <c r="K109" s="147"/>
      <c r="L109" s="6"/>
      <c r="M109" s="5"/>
      <c r="N109" s="5"/>
      <c r="O109" s="4"/>
      <c r="P109" s="6"/>
      <c r="Q109" s="16"/>
      <c r="R109" s="16"/>
      <c r="S109" s="4"/>
      <c r="T109" s="6"/>
      <c r="U109" s="16"/>
      <c r="V109" s="16"/>
      <c r="W109" s="4"/>
      <c r="X109" s="6"/>
      <c r="Y109" s="5"/>
      <c r="Z109" s="5"/>
      <c r="AA109" s="4"/>
      <c r="AB109" s="6"/>
      <c r="AC109" s="5"/>
      <c r="AD109" s="5"/>
      <c r="AE109" s="4"/>
    </row>
    <row r="110" spans="2:31" ht="13.8" thickBot="1">
      <c r="B110" s="225"/>
      <c r="C110" s="236"/>
      <c r="D110" s="230"/>
      <c r="E110" s="233"/>
      <c r="F110" s="27" t="s">
        <v>239</v>
      </c>
      <c r="G110" s="28" t="s">
        <v>240</v>
      </c>
      <c r="H110" s="148"/>
      <c r="I110" s="148"/>
      <c r="J110" s="148"/>
      <c r="K110" s="148"/>
      <c r="L110" s="6"/>
      <c r="M110" s="5"/>
      <c r="N110" s="5"/>
      <c r="O110" s="4"/>
      <c r="P110" s="6"/>
      <c r="Q110" s="16"/>
      <c r="R110" s="16"/>
      <c r="S110" s="4"/>
      <c r="T110" s="6"/>
      <c r="U110" s="16"/>
      <c r="V110" s="16"/>
      <c r="W110" s="4"/>
      <c r="X110" s="6"/>
      <c r="Y110" s="5"/>
      <c r="Z110" s="5"/>
      <c r="AA110" s="4"/>
      <c r="AB110" s="6"/>
      <c r="AC110" s="5"/>
      <c r="AD110" s="5"/>
      <c r="AE110" s="4"/>
    </row>
    <row r="111" spans="2:31">
      <c r="B111" s="223">
        <v>3</v>
      </c>
      <c r="C111" s="226" t="s">
        <v>17</v>
      </c>
      <c r="D111" s="228">
        <v>3.1</v>
      </c>
      <c r="E111" s="231" t="s">
        <v>18</v>
      </c>
      <c r="F111" s="25" t="s">
        <v>241</v>
      </c>
      <c r="G111" s="26" t="s">
        <v>242</v>
      </c>
      <c r="H111" s="149"/>
      <c r="I111" s="149"/>
      <c r="J111" s="149"/>
      <c r="K111" s="149"/>
      <c r="L111" s="6"/>
      <c r="M111" s="5"/>
      <c r="N111" s="5"/>
      <c r="O111" s="4"/>
      <c r="P111" s="6"/>
      <c r="Q111" s="16"/>
      <c r="R111" s="16"/>
      <c r="S111" s="4"/>
      <c r="T111" s="6"/>
      <c r="U111" s="16"/>
      <c r="V111" s="16"/>
      <c r="W111" s="4"/>
      <c r="X111" s="6"/>
      <c r="Y111" s="5"/>
      <c r="Z111" s="5"/>
      <c r="AA111" s="4"/>
      <c r="AB111" s="6"/>
      <c r="AC111" s="5"/>
      <c r="AD111" s="5"/>
      <c r="AE111" s="4"/>
    </row>
    <row r="112" spans="2:31">
      <c r="B112" s="224"/>
      <c r="C112" s="227"/>
      <c r="D112" s="229"/>
      <c r="E112" s="232"/>
      <c r="F112" s="19" t="s">
        <v>243</v>
      </c>
      <c r="G112" s="21" t="s">
        <v>244</v>
      </c>
      <c r="H112" s="147"/>
      <c r="I112" s="147"/>
      <c r="J112" s="147"/>
      <c r="K112" s="147"/>
      <c r="L112" s="6"/>
      <c r="M112" s="5"/>
      <c r="N112" s="5"/>
      <c r="O112" s="4"/>
      <c r="P112" s="6"/>
      <c r="Q112" s="16"/>
      <c r="R112" s="16"/>
      <c r="S112" s="4"/>
      <c r="T112" s="6"/>
      <c r="U112" s="16"/>
      <c r="V112" s="16"/>
      <c r="W112" s="4"/>
      <c r="X112" s="6"/>
      <c r="Y112" s="5"/>
      <c r="Z112" s="5"/>
      <c r="AA112" s="4"/>
      <c r="AB112" s="6"/>
      <c r="AC112" s="5"/>
      <c r="AD112" s="5"/>
      <c r="AE112" s="4"/>
    </row>
    <row r="113" spans="2:31" ht="13.8" thickBot="1">
      <c r="B113" s="224"/>
      <c r="C113" s="227"/>
      <c r="D113" s="230"/>
      <c r="E113" s="233"/>
      <c r="F113" s="27" t="s">
        <v>245</v>
      </c>
      <c r="G113" s="28" t="s">
        <v>246</v>
      </c>
      <c r="H113" s="148"/>
      <c r="I113" s="148"/>
      <c r="J113" s="148"/>
      <c r="K113" s="148"/>
      <c r="L113" s="6"/>
      <c r="M113" s="5"/>
      <c r="N113" s="5"/>
      <c r="O113" s="4"/>
      <c r="P113" s="6"/>
      <c r="Q113" s="16"/>
      <c r="R113" s="16"/>
      <c r="S113" s="4"/>
      <c r="T113" s="6"/>
      <c r="U113" s="16"/>
      <c r="V113" s="16"/>
      <c r="W113" s="4"/>
      <c r="X113" s="6"/>
      <c r="Y113" s="5"/>
      <c r="Z113" s="5"/>
      <c r="AA113" s="4"/>
      <c r="AB113" s="6"/>
      <c r="AC113" s="5"/>
      <c r="AD113" s="5"/>
      <c r="AE113" s="4"/>
    </row>
    <row r="114" spans="2:31">
      <c r="B114" s="224"/>
      <c r="C114" s="227"/>
      <c r="D114" s="228">
        <v>3.2</v>
      </c>
      <c r="E114" s="231" t="s">
        <v>21</v>
      </c>
      <c r="F114" s="25" t="s">
        <v>247</v>
      </c>
      <c r="G114" s="26" t="s">
        <v>248</v>
      </c>
      <c r="H114" s="149"/>
      <c r="I114" s="149"/>
      <c r="J114" s="149"/>
      <c r="K114" s="149"/>
      <c r="L114" s="6"/>
      <c r="M114" s="5"/>
      <c r="N114" s="5"/>
      <c r="O114" s="4"/>
      <c r="P114" s="6"/>
      <c r="Q114" s="16"/>
      <c r="R114" s="16"/>
      <c r="S114" s="4"/>
      <c r="T114" s="6"/>
      <c r="U114" s="16"/>
      <c r="V114" s="16"/>
      <c r="W114" s="4"/>
      <c r="X114" s="6"/>
      <c r="Y114" s="5"/>
      <c r="Z114" s="5"/>
      <c r="AA114" s="4"/>
      <c r="AB114" s="6"/>
      <c r="AC114" s="5"/>
      <c r="AD114" s="5"/>
      <c r="AE114" s="4"/>
    </row>
    <row r="115" spans="2:31" ht="13.8" thickBot="1">
      <c r="B115" s="224"/>
      <c r="C115" s="227"/>
      <c r="D115" s="230"/>
      <c r="E115" s="233"/>
      <c r="F115" s="27" t="s">
        <v>249</v>
      </c>
      <c r="G115" s="28" t="s">
        <v>250</v>
      </c>
      <c r="H115" s="148"/>
      <c r="I115" s="148"/>
      <c r="J115" s="148"/>
      <c r="K115" s="148"/>
      <c r="L115" s="6"/>
      <c r="M115" s="5"/>
      <c r="N115" s="5"/>
      <c r="O115" s="4"/>
      <c r="P115" s="6"/>
      <c r="Q115" s="16"/>
      <c r="R115" s="16"/>
      <c r="S115" s="4"/>
      <c r="T115" s="6"/>
      <c r="U115" s="16"/>
      <c r="V115" s="16"/>
      <c r="W115" s="4"/>
      <c r="X115" s="6"/>
      <c r="Y115" s="5"/>
      <c r="Z115" s="5"/>
      <c r="AA115" s="4"/>
      <c r="AB115" s="6"/>
      <c r="AC115" s="5"/>
      <c r="AD115" s="5"/>
      <c r="AE115" s="4"/>
    </row>
    <row r="116" spans="2:31">
      <c r="B116" s="224"/>
      <c r="C116" s="227"/>
      <c r="D116" s="228">
        <v>3.4</v>
      </c>
      <c r="E116" s="231" t="s">
        <v>20</v>
      </c>
      <c r="F116" s="25" t="s">
        <v>251</v>
      </c>
      <c r="G116" s="26" t="s">
        <v>252</v>
      </c>
      <c r="H116" s="149"/>
      <c r="I116" s="149"/>
      <c r="J116" s="149"/>
      <c r="K116" s="149"/>
      <c r="L116" s="6"/>
      <c r="M116" s="5"/>
      <c r="N116" s="5"/>
      <c r="O116" s="4"/>
      <c r="P116" s="6"/>
      <c r="Q116" s="16"/>
      <c r="R116" s="16"/>
      <c r="S116" s="4"/>
      <c r="T116" s="6"/>
      <c r="U116" s="16"/>
      <c r="V116" s="16"/>
      <c r="W116" s="4"/>
      <c r="X116" s="6"/>
      <c r="Y116" s="5"/>
      <c r="Z116" s="5"/>
      <c r="AA116" s="4"/>
      <c r="AB116" s="6"/>
      <c r="AC116" s="5"/>
      <c r="AD116" s="5"/>
      <c r="AE116" s="4"/>
    </row>
    <row r="117" spans="2:31" ht="13.8" thickBot="1">
      <c r="B117" s="224"/>
      <c r="C117" s="227"/>
      <c r="D117" s="230"/>
      <c r="E117" s="233"/>
      <c r="F117" s="27" t="s">
        <v>253</v>
      </c>
      <c r="G117" s="28" t="s">
        <v>254</v>
      </c>
      <c r="H117" s="148"/>
      <c r="I117" s="148"/>
      <c r="J117" s="148"/>
      <c r="K117" s="148"/>
      <c r="L117" s="6"/>
      <c r="M117" s="5"/>
      <c r="N117" s="5"/>
      <c r="O117" s="4"/>
      <c r="P117" s="6"/>
      <c r="Q117" s="16"/>
      <c r="R117" s="16"/>
      <c r="S117" s="4"/>
      <c r="T117" s="6"/>
      <c r="U117" s="16"/>
      <c r="V117" s="16"/>
      <c r="W117" s="4"/>
      <c r="X117" s="6"/>
      <c r="Y117" s="5"/>
      <c r="Z117" s="5"/>
      <c r="AA117" s="4"/>
      <c r="AB117" s="6"/>
      <c r="AC117" s="5"/>
      <c r="AD117" s="5"/>
      <c r="AE117" s="4"/>
    </row>
    <row r="118" spans="2:31">
      <c r="B118" s="224"/>
      <c r="C118" s="227"/>
      <c r="D118" s="228">
        <v>3.5</v>
      </c>
      <c r="E118" s="232" t="s">
        <v>19</v>
      </c>
      <c r="F118" s="29" t="s">
        <v>255</v>
      </c>
      <c r="G118" s="30" t="s">
        <v>256</v>
      </c>
      <c r="H118" s="149"/>
      <c r="I118" s="149"/>
      <c r="J118" s="149"/>
      <c r="K118" s="149"/>
      <c r="L118" s="6"/>
      <c r="M118" s="5"/>
      <c r="N118" s="5"/>
      <c r="O118" s="4"/>
      <c r="P118" s="6"/>
      <c r="Q118" s="16"/>
      <c r="R118" s="16"/>
      <c r="S118" s="4"/>
      <c r="T118" s="6"/>
      <c r="U118" s="16"/>
      <c r="V118" s="16"/>
      <c r="W118" s="4"/>
      <c r="X118" s="6"/>
      <c r="Y118" s="5"/>
      <c r="Z118" s="5"/>
      <c r="AA118" s="4"/>
      <c r="AB118" s="6"/>
      <c r="AC118" s="5"/>
      <c r="AD118" s="5"/>
      <c r="AE118" s="4"/>
    </row>
    <row r="119" spans="2:31" ht="13.8" thickBot="1">
      <c r="B119" s="224"/>
      <c r="C119" s="227"/>
      <c r="D119" s="230"/>
      <c r="E119" s="233"/>
      <c r="F119" s="27" t="s">
        <v>257</v>
      </c>
      <c r="G119" s="28" t="s">
        <v>258</v>
      </c>
      <c r="H119" s="148"/>
      <c r="I119" s="148"/>
      <c r="J119" s="148"/>
      <c r="K119" s="148"/>
      <c r="L119" s="6"/>
      <c r="M119" s="5"/>
      <c r="N119" s="5"/>
      <c r="O119" s="4"/>
      <c r="P119" s="6"/>
      <c r="Q119" s="16"/>
      <c r="R119" s="16"/>
      <c r="S119" s="4"/>
      <c r="T119" s="6"/>
      <c r="U119" s="16"/>
      <c r="V119" s="16"/>
      <c r="W119" s="4"/>
      <c r="X119" s="6"/>
      <c r="Y119" s="5"/>
      <c r="Z119" s="5"/>
      <c r="AA119" s="4"/>
      <c r="AB119" s="6"/>
      <c r="AC119" s="5"/>
      <c r="AD119" s="5"/>
      <c r="AE119" s="4"/>
    </row>
    <row r="120" spans="2:31">
      <c r="B120" s="224"/>
      <c r="C120" s="227"/>
      <c r="D120" s="228">
        <v>3.3</v>
      </c>
      <c r="E120" s="231" t="s">
        <v>23</v>
      </c>
      <c r="F120" s="25" t="s">
        <v>259</v>
      </c>
      <c r="G120" s="26" t="s">
        <v>260</v>
      </c>
      <c r="H120" s="149"/>
      <c r="I120" s="149"/>
      <c r="J120" s="149"/>
      <c r="K120" s="149"/>
      <c r="L120" s="6"/>
      <c r="M120" s="5"/>
      <c r="N120" s="5"/>
      <c r="O120" s="4"/>
      <c r="P120" s="6"/>
      <c r="Q120" s="16"/>
      <c r="R120" s="16"/>
      <c r="S120" s="4"/>
      <c r="T120" s="6"/>
      <c r="U120" s="16"/>
      <c r="V120" s="16"/>
      <c r="W120" s="4"/>
      <c r="X120" s="6"/>
      <c r="Y120" s="5"/>
      <c r="Z120" s="5"/>
      <c r="AA120" s="4"/>
      <c r="AB120" s="6"/>
      <c r="AC120" s="5"/>
      <c r="AD120" s="5"/>
      <c r="AE120" s="4"/>
    </row>
    <row r="121" spans="2:31" ht="13.8" thickBot="1">
      <c r="B121" s="224"/>
      <c r="C121" s="227"/>
      <c r="D121" s="230"/>
      <c r="E121" s="233"/>
      <c r="F121" s="27" t="s">
        <v>261</v>
      </c>
      <c r="G121" s="28" t="s">
        <v>262</v>
      </c>
      <c r="H121" s="148"/>
      <c r="I121" s="148"/>
      <c r="J121" s="148"/>
      <c r="K121" s="148"/>
      <c r="L121" s="6"/>
      <c r="M121" s="5"/>
      <c r="N121" s="5"/>
      <c r="O121" s="4"/>
      <c r="P121" s="6"/>
      <c r="Q121" s="16"/>
      <c r="R121" s="16"/>
      <c r="S121" s="4"/>
      <c r="T121" s="6"/>
      <c r="U121" s="16"/>
      <c r="V121" s="16"/>
      <c r="W121" s="4"/>
      <c r="X121" s="6"/>
      <c r="Y121" s="5"/>
      <c r="Z121" s="5"/>
      <c r="AA121" s="4"/>
      <c r="AB121" s="6"/>
      <c r="AC121" s="5"/>
      <c r="AD121" s="5"/>
      <c r="AE121" s="4"/>
    </row>
    <row r="122" spans="2:31">
      <c r="B122" s="224"/>
      <c r="C122" s="227"/>
      <c r="D122" s="228">
        <v>3.6</v>
      </c>
      <c r="E122" s="231" t="s">
        <v>22</v>
      </c>
      <c r="F122" s="25" t="s">
        <v>263</v>
      </c>
      <c r="G122" s="26" t="s">
        <v>264</v>
      </c>
      <c r="H122" s="149"/>
      <c r="I122" s="149"/>
      <c r="J122" s="149"/>
      <c r="K122" s="149"/>
      <c r="L122" s="6"/>
      <c r="M122" s="5"/>
      <c r="N122" s="5"/>
      <c r="O122" s="4"/>
      <c r="P122" s="6"/>
      <c r="Q122" s="16"/>
      <c r="R122" s="16"/>
      <c r="S122" s="4"/>
      <c r="T122" s="6"/>
      <c r="U122" s="16"/>
      <c r="V122" s="16"/>
      <c r="W122" s="4"/>
      <c r="X122" s="6"/>
      <c r="Y122" s="5"/>
      <c r="Z122" s="5"/>
      <c r="AA122" s="4"/>
      <c r="AB122" s="6"/>
      <c r="AC122" s="5"/>
      <c r="AD122" s="5"/>
      <c r="AE122" s="4"/>
    </row>
    <row r="123" spans="2:31">
      <c r="B123" s="224"/>
      <c r="C123" s="227"/>
      <c r="D123" s="229"/>
      <c r="E123" s="232"/>
      <c r="F123" s="19" t="s">
        <v>265</v>
      </c>
      <c r="G123" s="21" t="s">
        <v>266</v>
      </c>
      <c r="H123" s="147"/>
      <c r="I123" s="147"/>
      <c r="J123" s="147"/>
      <c r="K123" s="147"/>
      <c r="L123" s="6"/>
      <c r="M123" s="5"/>
      <c r="N123" s="5"/>
      <c r="O123" s="4"/>
      <c r="P123" s="6"/>
      <c r="Q123" s="16"/>
      <c r="R123" s="16"/>
      <c r="S123" s="4"/>
      <c r="T123" s="6"/>
      <c r="U123" s="16"/>
      <c r="V123" s="16"/>
      <c r="W123" s="4"/>
      <c r="X123" s="6"/>
      <c r="Y123" s="5"/>
      <c r="Z123" s="5"/>
      <c r="AA123" s="4"/>
      <c r="AB123" s="6"/>
      <c r="AC123" s="5"/>
      <c r="AD123" s="5"/>
      <c r="AE123" s="4"/>
    </row>
    <row r="124" spans="2:31">
      <c r="B124" s="224"/>
      <c r="C124" s="227"/>
      <c r="D124" s="229"/>
      <c r="E124" s="232"/>
      <c r="F124" s="19" t="s">
        <v>267</v>
      </c>
      <c r="G124" s="21" t="s">
        <v>268</v>
      </c>
      <c r="H124" s="147"/>
      <c r="I124" s="147"/>
      <c r="J124" s="147"/>
      <c r="K124" s="147"/>
      <c r="L124" s="6"/>
      <c r="M124" s="5"/>
      <c r="N124" s="5"/>
      <c r="O124" s="4"/>
      <c r="P124" s="6"/>
      <c r="Q124" s="16"/>
      <c r="R124" s="16"/>
      <c r="S124" s="4"/>
      <c r="T124" s="6"/>
      <c r="U124" s="16"/>
      <c r="V124" s="16"/>
      <c r="W124" s="4"/>
      <c r="X124" s="6"/>
      <c r="Y124" s="5"/>
      <c r="Z124" s="5"/>
      <c r="AA124" s="4"/>
      <c r="AB124" s="6"/>
      <c r="AC124" s="5"/>
      <c r="AD124" s="5"/>
      <c r="AE124" s="4"/>
    </row>
    <row r="125" spans="2:31" ht="13.8" thickBot="1">
      <c r="B125" s="224"/>
      <c r="C125" s="227"/>
      <c r="D125" s="230"/>
      <c r="E125" s="233"/>
      <c r="F125" s="27" t="s">
        <v>269</v>
      </c>
      <c r="G125" s="28" t="s">
        <v>270</v>
      </c>
      <c r="H125" s="148"/>
      <c r="I125" s="148"/>
      <c r="J125" s="148"/>
      <c r="K125" s="148"/>
      <c r="L125" s="6"/>
      <c r="M125" s="5"/>
      <c r="N125" s="5"/>
      <c r="O125" s="4"/>
      <c r="P125" s="6"/>
      <c r="Q125" s="16"/>
      <c r="R125" s="16"/>
      <c r="S125" s="4"/>
      <c r="T125" s="6"/>
      <c r="U125" s="16"/>
      <c r="V125" s="16"/>
      <c r="W125" s="4"/>
      <c r="X125" s="6"/>
      <c r="Y125" s="5"/>
      <c r="Z125" s="5"/>
      <c r="AA125" s="4"/>
      <c r="AB125" s="6"/>
      <c r="AC125" s="5"/>
      <c r="AD125" s="5"/>
      <c r="AE125" s="4"/>
    </row>
    <row r="126" spans="2:31">
      <c r="B126" s="224"/>
      <c r="C126" s="227"/>
      <c r="D126" s="228">
        <v>3.7</v>
      </c>
      <c r="E126" s="232" t="s">
        <v>24</v>
      </c>
      <c r="F126" s="29" t="s">
        <v>271</v>
      </c>
      <c r="G126" s="30" t="s">
        <v>272</v>
      </c>
      <c r="H126" s="149"/>
      <c r="I126" s="149"/>
      <c r="J126" s="149"/>
      <c r="K126" s="149"/>
      <c r="L126" s="6"/>
      <c r="M126" s="5"/>
      <c r="N126" s="5"/>
      <c r="O126" s="4"/>
      <c r="P126" s="6"/>
      <c r="Q126" s="16"/>
      <c r="R126" s="16"/>
      <c r="S126" s="4"/>
      <c r="T126" s="6"/>
      <c r="U126" s="16"/>
      <c r="V126" s="16"/>
      <c r="W126" s="4"/>
      <c r="X126" s="6"/>
      <c r="Y126" s="5"/>
      <c r="Z126" s="5"/>
      <c r="AA126" s="4"/>
      <c r="AB126" s="6"/>
      <c r="AC126" s="5"/>
      <c r="AD126" s="5"/>
      <c r="AE126" s="4"/>
    </row>
    <row r="127" spans="2:31" ht="13.8" thickBot="1">
      <c r="B127" s="225"/>
      <c r="C127" s="236"/>
      <c r="D127" s="229"/>
      <c r="E127" s="232"/>
      <c r="F127" s="23" t="s">
        <v>273</v>
      </c>
      <c r="G127" s="24" t="s">
        <v>274</v>
      </c>
      <c r="H127" s="148"/>
      <c r="I127" s="148"/>
      <c r="J127" s="148"/>
      <c r="K127" s="148"/>
      <c r="L127" s="6"/>
      <c r="M127" s="5"/>
      <c r="N127" s="5"/>
      <c r="O127" s="4"/>
      <c r="P127" s="6"/>
      <c r="Q127" s="16"/>
      <c r="R127" s="16"/>
      <c r="S127" s="4"/>
      <c r="T127" s="6"/>
      <c r="U127" s="16"/>
      <c r="V127" s="16"/>
      <c r="W127" s="4"/>
      <c r="X127" s="6"/>
      <c r="Y127" s="5"/>
      <c r="Z127" s="5"/>
      <c r="AA127" s="4"/>
      <c r="AB127" s="6"/>
      <c r="AC127" s="5"/>
      <c r="AD127" s="5"/>
      <c r="AE127" s="4"/>
    </row>
    <row r="128" spans="2:31" ht="13.8" thickBot="1">
      <c r="B128" s="223">
        <v>4</v>
      </c>
      <c r="C128" s="22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150"/>
      <c r="I128" s="150"/>
      <c r="J128" s="150"/>
      <c r="K128" s="150"/>
      <c r="L128" s="6"/>
      <c r="M128" s="5"/>
      <c r="N128" s="5"/>
      <c r="O128" s="4"/>
      <c r="P128" s="6"/>
      <c r="Q128" s="16"/>
      <c r="R128" s="16"/>
      <c r="S128" s="4"/>
      <c r="T128" s="6"/>
      <c r="U128" s="16"/>
      <c r="V128" s="16"/>
      <c r="W128" s="4"/>
      <c r="X128" s="6"/>
      <c r="Y128" s="5"/>
      <c r="Z128" s="5"/>
      <c r="AA128" s="4"/>
      <c r="AB128" s="6"/>
      <c r="AC128" s="5"/>
      <c r="AD128" s="5"/>
      <c r="AE128" s="4"/>
    </row>
    <row r="129" spans="2:31">
      <c r="B129" s="224"/>
      <c r="C129" s="227"/>
      <c r="D129" s="228">
        <v>4.2</v>
      </c>
      <c r="E129" s="231" t="s">
        <v>26</v>
      </c>
      <c r="F129" s="25">
        <v>239</v>
      </c>
      <c r="G129" s="31" t="s">
        <v>48</v>
      </c>
      <c r="H129" s="151"/>
      <c r="I129" s="151"/>
      <c r="J129" s="151"/>
      <c r="K129" s="151"/>
      <c r="L129" s="6"/>
      <c r="M129" s="5"/>
      <c r="N129" s="5"/>
      <c r="O129" s="4"/>
      <c r="P129" s="6"/>
      <c r="Q129" s="16"/>
      <c r="R129" s="16"/>
      <c r="S129" s="4"/>
      <c r="T129" s="6"/>
      <c r="U129" s="16"/>
      <c r="V129" s="16"/>
      <c r="W129" s="4"/>
      <c r="X129" s="6"/>
      <c r="Y129" s="5"/>
      <c r="Z129" s="5"/>
      <c r="AA129" s="4"/>
      <c r="AB129" s="6"/>
      <c r="AC129" s="5"/>
      <c r="AD129" s="5"/>
      <c r="AE129" s="4"/>
    </row>
    <row r="130" spans="2:31">
      <c r="B130" s="224"/>
      <c r="C130" s="227"/>
      <c r="D130" s="229"/>
      <c r="E130" s="232"/>
      <c r="F130" s="19" t="s">
        <v>275</v>
      </c>
      <c r="G130" s="21" t="s">
        <v>182</v>
      </c>
      <c r="H130" s="147"/>
      <c r="I130" s="147"/>
      <c r="J130" s="147"/>
      <c r="K130" s="147"/>
      <c r="L130" s="6"/>
      <c r="M130" s="5"/>
      <c r="N130" s="5"/>
      <c r="O130" s="4"/>
      <c r="P130" s="6"/>
      <c r="Q130" s="16"/>
      <c r="R130" s="16"/>
      <c r="S130" s="4"/>
      <c r="T130" s="6"/>
      <c r="U130" s="16"/>
      <c r="V130" s="16"/>
      <c r="W130" s="4"/>
      <c r="X130" s="6"/>
      <c r="Y130" s="5"/>
      <c r="Z130" s="5"/>
      <c r="AA130" s="4"/>
      <c r="AB130" s="6"/>
      <c r="AC130" s="5"/>
      <c r="AD130" s="5"/>
      <c r="AE130" s="4"/>
    </row>
    <row r="131" spans="2:31">
      <c r="B131" s="224"/>
      <c r="C131" s="227"/>
      <c r="D131" s="229"/>
      <c r="E131" s="232"/>
      <c r="F131" s="19" t="s">
        <v>276</v>
      </c>
      <c r="G131" s="21" t="s">
        <v>80</v>
      </c>
      <c r="H131" s="147"/>
      <c r="I131" s="147"/>
      <c r="J131" s="147"/>
      <c r="K131" s="147"/>
      <c r="L131" s="6"/>
      <c r="M131" s="5"/>
      <c r="N131" s="5"/>
      <c r="O131" s="4"/>
      <c r="P131" s="6"/>
      <c r="Q131" s="16"/>
      <c r="R131" s="16"/>
      <c r="S131" s="4"/>
      <c r="T131" s="6"/>
      <c r="U131" s="16"/>
      <c r="V131" s="16"/>
      <c r="W131" s="4"/>
      <c r="X131" s="6"/>
      <c r="Y131" s="5"/>
      <c r="Z131" s="5"/>
      <c r="AA131" s="4"/>
      <c r="AB131" s="6"/>
      <c r="AC131" s="5"/>
      <c r="AD131" s="5"/>
      <c r="AE131" s="4"/>
    </row>
    <row r="132" spans="2:31">
      <c r="B132" s="224"/>
      <c r="C132" s="227"/>
      <c r="D132" s="229"/>
      <c r="E132" s="232"/>
      <c r="F132" s="19" t="s">
        <v>277</v>
      </c>
      <c r="G132" s="21" t="s">
        <v>82</v>
      </c>
      <c r="H132" s="147"/>
      <c r="I132" s="147"/>
      <c r="J132" s="147"/>
      <c r="K132" s="147"/>
      <c r="L132" s="6"/>
      <c r="M132" s="5"/>
      <c r="N132" s="5"/>
      <c r="O132" s="4"/>
      <c r="P132" s="6"/>
      <c r="Q132" s="16"/>
      <c r="R132" s="16"/>
      <c r="S132" s="4"/>
      <c r="T132" s="6"/>
      <c r="U132" s="16"/>
      <c r="V132" s="16"/>
      <c r="W132" s="4"/>
      <c r="X132" s="6"/>
      <c r="Y132" s="5"/>
      <c r="Z132" s="5"/>
      <c r="AA132" s="4"/>
      <c r="AB132" s="6"/>
      <c r="AC132" s="5"/>
      <c r="AD132" s="5"/>
      <c r="AE132" s="4"/>
    </row>
    <row r="133" spans="2:31">
      <c r="B133" s="224"/>
      <c r="C133" s="227"/>
      <c r="D133" s="229"/>
      <c r="E133" s="232"/>
      <c r="F133" s="19" t="s">
        <v>278</v>
      </c>
      <c r="G133" s="21" t="s">
        <v>279</v>
      </c>
      <c r="H133" s="147"/>
      <c r="I133" s="147"/>
      <c r="J133" s="147"/>
      <c r="K133" s="147"/>
      <c r="L133" s="6"/>
      <c r="M133" s="5"/>
      <c r="N133" s="5"/>
      <c r="O133" s="4"/>
      <c r="P133" s="6"/>
      <c r="Q133" s="16"/>
      <c r="R133" s="16"/>
      <c r="S133" s="4"/>
      <c r="T133" s="6"/>
      <c r="U133" s="16"/>
      <c r="V133" s="16"/>
      <c r="W133" s="4"/>
      <c r="X133" s="6"/>
      <c r="Y133" s="5"/>
      <c r="Z133" s="5"/>
      <c r="AA133" s="4"/>
      <c r="AB133" s="6"/>
      <c r="AC133" s="5"/>
      <c r="AD133" s="5"/>
      <c r="AE133" s="4"/>
    </row>
    <row r="134" spans="2:31">
      <c r="B134" s="224"/>
      <c r="C134" s="227"/>
      <c r="D134" s="229"/>
      <c r="E134" s="232"/>
      <c r="F134" s="19" t="s">
        <v>280</v>
      </c>
      <c r="G134" s="21" t="s">
        <v>281</v>
      </c>
      <c r="H134" s="147"/>
      <c r="I134" s="147"/>
      <c r="J134" s="147"/>
      <c r="K134" s="147"/>
      <c r="L134" s="6"/>
      <c r="M134" s="5"/>
      <c r="N134" s="5"/>
      <c r="O134" s="4"/>
      <c r="P134" s="6"/>
      <c r="Q134" s="16"/>
      <c r="R134" s="16"/>
      <c r="S134" s="4"/>
      <c r="T134" s="6"/>
      <c r="U134" s="16"/>
      <c r="V134" s="16"/>
      <c r="W134" s="4"/>
      <c r="X134" s="6"/>
      <c r="Y134" s="5"/>
      <c r="Z134" s="5"/>
      <c r="AA134" s="4"/>
      <c r="AB134" s="6"/>
      <c r="AC134" s="5"/>
      <c r="AD134" s="5"/>
      <c r="AE134" s="4"/>
    </row>
    <row r="135" spans="2:31">
      <c r="B135" s="224"/>
      <c r="C135" s="227"/>
      <c r="D135" s="229"/>
      <c r="E135" s="232"/>
      <c r="F135" s="19" t="s">
        <v>282</v>
      </c>
      <c r="G135" s="21" t="s">
        <v>84</v>
      </c>
      <c r="H135" s="147"/>
      <c r="I135" s="147"/>
      <c r="J135" s="147"/>
      <c r="K135" s="147"/>
      <c r="L135" s="6"/>
      <c r="M135" s="5"/>
      <c r="N135" s="5"/>
      <c r="O135" s="4"/>
      <c r="P135" s="6"/>
      <c r="Q135" s="16"/>
      <c r="R135" s="16"/>
      <c r="S135" s="4"/>
      <c r="T135" s="6"/>
      <c r="U135" s="16"/>
      <c r="V135" s="16"/>
      <c r="W135" s="4"/>
      <c r="X135" s="6"/>
      <c r="Y135" s="5"/>
      <c r="Z135" s="5"/>
      <c r="AA135" s="4"/>
      <c r="AB135" s="6"/>
      <c r="AC135" s="5"/>
      <c r="AD135" s="5"/>
      <c r="AE135" s="4"/>
    </row>
    <row r="136" spans="2:31">
      <c r="B136" s="224"/>
      <c r="C136" s="227"/>
      <c r="D136" s="229"/>
      <c r="E136" s="232"/>
      <c r="F136" s="19" t="s">
        <v>283</v>
      </c>
      <c r="G136" s="21" t="s">
        <v>284</v>
      </c>
      <c r="H136" s="147"/>
      <c r="I136" s="147"/>
      <c r="J136" s="147"/>
      <c r="K136" s="147"/>
      <c r="L136" s="6"/>
      <c r="M136" s="5"/>
      <c r="N136" s="5"/>
      <c r="O136" s="4"/>
      <c r="P136" s="6"/>
      <c r="Q136" s="16"/>
      <c r="R136" s="16"/>
      <c r="S136" s="4"/>
      <c r="T136" s="6"/>
      <c r="U136" s="16"/>
      <c r="V136" s="16"/>
      <c r="W136" s="4"/>
      <c r="X136" s="6"/>
      <c r="Y136" s="5"/>
      <c r="Z136" s="5"/>
      <c r="AA136" s="4"/>
      <c r="AB136" s="6"/>
      <c r="AC136" s="5"/>
      <c r="AD136" s="5"/>
      <c r="AE136" s="4"/>
    </row>
    <row r="137" spans="2:31">
      <c r="B137" s="224"/>
      <c r="C137" s="227"/>
      <c r="D137" s="229"/>
      <c r="E137" s="232"/>
      <c r="F137" s="19" t="s">
        <v>285</v>
      </c>
      <c r="G137" s="21" t="s">
        <v>286</v>
      </c>
      <c r="H137" s="147"/>
      <c r="I137" s="147"/>
      <c r="J137" s="147"/>
      <c r="K137" s="147"/>
      <c r="L137" s="6"/>
      <c r="M137" s="5"/>
      <c r="N137" s="5"/>
      <c r="O137" s="4"/>
      <c r="P137" s="6"/>
      <c r="Q137" s="16"/>
      <c r="R137" s="16"/>
      <c r="S137" s="4"/>
      <c r="T137" s="6"/>
      <c r="U137" s="16"/>
      <c r="V137" s="16"/>
      <c r="W137" s="4"/>
      <c r="X137" s="6"/>
      <c r="Y137" s="5"/>
      <c r="Z137" s="5"/>
      <c r="AA137" s="4"/>
      <c r="AB137" s="6"/>
      <c r="AC137" s="5"/>
      <c r="AD137" s="5"/>
      <c r="AE137" s="4"/>
    </row>
    <row r="138" spans="2:31">
      <c r="B138" s="224"/>
      <c r="C138" s="227"/>
      <c r="D138" s="229"/>
      <c r="E138" s="232"/>
      <c r="F138" s="19" t="s">
        <v>287</v>
      </c>
      <c r="G138" s="21" t="s">
        <v>288</v>
      </c>
      <c r="H138" s="147"/>
      <c r="I138" s="147"/>
      <c r="J138" s="147"/>
      <c r="K138" s="147"/>
      <c r="L138" s="6"/>
      <c r="M138" s="5"/>
      <c r="N138" s="5"/>
      <c r="O138" s="4"/>
      <c r="P138" s="6"/>
      <c r="Q138" s="16"/>
      <c r="R138" s="16"/>
      <c r="S138" s="4"/>
      <c r="T138" s="6"/>
      <c r="U138" s="16"/>
      <c r="V138" s="16"/>
      <c r="W138" s="4"/>
      <c r="X138" s="6"/>
      <c r="Y138" s="5"/>
      <c r="Z138" s="5"/>
      <c r="AA138" s="4"/>
      <c r="AB138" s="6"/>
      <c r="AC138" s="5"/>
      <c r="AD138" s="5"/>
      <c r="AE138" s="4"/>
    </row>
    <row r="139" spans="2:31">
      <c r="B139" s="224"/>
      <c r="C139" s="227"/>
      <c r="D139" s="229"/>
      <c r="E139" s="232"/>
      <c r="F139" s="19" t="s">
        <v>289</v>
      </c>
      <c r="G139" s="21" t="s">
        <v>202</v>
      </c>
      <c r="H139" s="147"/>
      <c r="I139" s="147"/>
      <c r="J139" s="147"/>
      <c r="K139" s="147"/>
      <c r="L139" s="6"/>
      <c r="M139" s="5"/>
      <c r="N139" s="5"/>
      <c r="O139" s="4"/>
      <c r="P139" s="6"/>
      <c r="Q139" s="16"/>
      <c r="R139" s="16"/>
      <c r="S139" s="4"/>
      <c r="T139" s="6"/>
      <c r="U139" s="16"/>
      <c r="V139" s="16"/>
      <c r="W139" s="4"/>
      <c r="X139" s="6"/>
      <c r="Y139" s="5"/>
      <c r="Z139" s="5"/>
      <c r="AA139" s="4"/>
      <c r="AB139" s="6"/>
      <c r="AC139" s="5"/>
      <c r="AD139" s="5"/>
      <c r="AE139" s="4"/>
    </row>
    <row r="140" spans="2:31">
      <c r="B140" s="224"/>
      <c r="C140" s="227"/>
      <c r="D140" s="229"/>
      <c r="E140" s="232"/>
      <c r="F140" s="19" t="s">
        <v>290</v>
      </c>
      <c r="G140" s="21" t="s">
        <v>291</v>
      </c>
      <c r="H140" s="147"/>
      <c r="I140" s="147"/>
      <c r="J140" s="147"/>
      <c r="K140" s="147"/>
      <c r="L140" s="6"/>
      <c r="M140" s="5"/>
      <c r="N140" s="5"/>
      <c r="O140" s="4"/>
      <c r="P140" s="6"/>
      <c r="Q140" s="16"/>
      <c r="R140" s="16"/>
      <c r="S140" s="4"/>
      <c r="T140" s="6"/>
      <c r="U140" s="16"/>
      <c r="V140" s="16"/>
      <c r="W140" s="4"/>
      <c r="X140" s="6"/>
      <c r="Y140" s="5"/>
      <c r="Z140" s="5"/>
      <c r="AA140" s="4"/>
      <c r="AB140" s="6"/>
      <c r="AC140" s="5"/>
      <c r="AD140" s="5"/>
      <c r="AE140" s="4"/>
    </row>
    <row r="141" spans="2:31">
      <c r="B141" s="224"/>
      <c r="C141" s="227"/>
      <c r="D141" s="229"/>
      <c r="E141" s="232"/>
      <c r="F141" s="19" t="s">
        <v>292</v>
      </c>
      <c r="G141" s="21" t="s">
        <v>86</v>
      </c>
      <c r="H141" s="147"/>
      <c r="I141" s="147"/>
      <c r="J141" s="147"/>
      <c r="K141" s="147"/>
      <c r="L141" s="6"/>
      <c r="M141" s="5"/>
      <c r="N141" s="5"/>
      <c r="O141" s="4"/>
      <c r="P141" s="6"/>
      <c r="Q141" s="16"/>
      <c r="R141" s="16"/>
      <c r="S141" s="4"/>
      <c r="T141" s="6"/>
      <c r="U141" s="16"/>
      <c r="V141" s="16"/>
      <c r="W141" s="4"/>
      <c r="X141" s="6"/>
      <c r="Y141" s="5"/>
      <c r="Z141" s="5"/>
      <c r="AA141" s="4"/>
      <c r="AB141" s="6"/>
      <c r="AC141" s="5"/>
      <c r="AD141" s="5"/>
      <c r="AE141" s="4"/>
    </row>
    <row r="142" spans="2:31">
      <c r="B142" s="224"/>
      <c r="C142" s="227"/>
      <c r="D142" s="229"/>
      <c r="E142" s="232"/>
      <c r="F142" s="19" t="s">
        <v>293</v>
      </c>
      <c r="G142" s="21" t="s">
        <v>196</v>
      </c>
      <c r="H142" s="147"/>
      <c r="I142" s="147"/>
      <c r="J142" s="147"/>
      <c r="K142" s="147"/>
      <c r="L142" s="6"/>
      <c r="M142" s="5"/>
      <c r="N142" s="5"/>
      <c r="O142" s="4"/>
      <c r="P142" s="6"/>
      <c r="Q142" s="16"/>
      <c r="R142" s="16"/>
      <c r="S142" s="4"/>
      <c r="T142" s="6"/>
      <c r="U142" s="16"/>
      <c r="V142" s="16"/>
      <c r="W142" s="4"/>
      <c r="X142" s="6"/>
      <c r="Y142" s="5"/>
      <c r="Z142" s="5"/>
      <c r="AA142" s="4"/>
      <c r="AB142" s="6"/>
      <c r="AC142" s="5"/>
      <c r="AD142" s="5"/>
      <c r="AE142" s="4"/>
    </row>
    <row r="143" spans="2:31">
      <c r="B143" s="224"/>
      <c r="C143" s="227"/>
      <c r="D143" s="229"/>
      <c r="E143" s="232"/>
      <c r="F143" s="19" t="s">
        <v>294</v>
      </c>
      <c r="G143" s="21" t="s">
        <v>295</v>
      </c>
      <c r="H143" s="147"/>
      <c r="I143" s="147"/>
      <c r="J143" s="147"/>
      <c r="K143" s="147"/>
      <c r="L143" s="6"/>
      <c r="M143" s="5"/>
      <c r="N143" s="5"/>
      <c r="O143" s="4"/>
      <c r="P143" s="6"/>
      <c r="Q143" s="16"/>
      <c r="R143" s="16"/>
      <c r="S143" s="4"/>
      <c r="T143" s="6"/>
      <c r="U143" s="16"/>
      <c r="V143" s="16"/>
      <c r="W143" s="4"/>
      <c r="X143" s="6"/>
      <c r="Y143" s="5"/>
      <c r="Z143" s="5"/>
      <c r="AA143" s="4"/>
      <c r="AB143" s="6"/>
      <c r="AC143" s="5"/>
      <c r="AD143" s="5"/>
      <c r="AE143" s="4"/>
    </row>
    <row r="144" spans="2:31">
      <c r="B144" s="224"/>
      <c r="C144" s="227"/>
      <c r="D144" s="229"/>
      <c r="E144" s="232"/>
      <c r="F144" s="19" t="s">
        <v>296</v>
      </c>
      <c r="G144" s="21" t="s">
        <v>297</v>
      </c>
      <c r="H144" s="147"/>
      <c r="I144" s="147"/>
      <c r="J144" s="147"/>
      <c r="K144" s="147"/>
      <c r="L144" s="6"/>
      <c r="M144" s="5"/>
      <c r="N144" s="5"/>
      <c r="O144" s="4"/>
      <c r="P144" s="6"/>
      <c r="Q144" s="16"/>
      <c r="R144" s="16"/>
      <c r="S144" s="4"/>
      <c r="T144" s="6"/>
      <c r="U144" s="16"/>
      <c r="V144" s="16"/>
      <c r="W144" s="4"/>
      <c r="X144" s="6"/>
      <c r="Y144" s="5"/>
      <c r="Z144" s="5"/>
      <c r="AA144" s="4"/>
      <c r="AB144" s="6"/>
      <c r="AC144" s="5"/>
      <c r="AD144" s="5"/>
      <c r="AE144" s="4"/>
    </row>
    <row r="145" spans="2:31">
      <c r="B145" s="224"/>
      <c r="C145" s="227"/>
      <c r="D145" s="229"/>
      <c r="E145" s="232"/>
      <c r="F145" s="19" t="s">
        <v>298</v>
      </c>
      <c r="G145" s="21" t="s">
        <v>299</v>
      </c>
      <c r="H145" s="147"/>
      <c r="I145" s="147"/>
      <c r="J145" s="147"/>
      <c r="K145" s="147"/>
      <c r="L145" s="6"/>
      <c r="M145" s="5"/>
      <c r="N145" s="5"/>
      <c r="O145" s="4"/>
      <c r="P145" s="6"/>
      <c r="Q145" s="16"/>
      <c r="R145" s="16"/>
      <c r="S145" s="4"/>
      <c r="T145" s="6"/>
      <c r="U145" s="16"/>
      <c r="V145" s="16"/>
      <c r="W145" s="4"/>
      <c r="X145" s="6"/>
      <c r="Y145" s="5"/>
      <c r="Z145" s="5"/>
      <c r="AA145" s="4"/>
      <c r="AB145" s="6"/>
      <c r="AC145" s="5"/>
      <c r="AD145" s="5"/>
      <c r="AE145" s="4"/>
    </row>
    <row r="146" spans="2:31">
      <c r="B146" s="224"/>
      <c r="C146" s="227"/>
      <c r="D146" s="229"/>
      <c r="E146" s="232"/>
      <c r="F146" s="19" t="s">
        <v>300</v>
      </c>
      <c r="G146" s="21" t="s">
        <v>301</v>
      </c>
      <c r="H146" s="147"/>
      <c r="I146" s="147"/>
      <c r="J146" s="147"/>
      <c r="K146" s="147"/>
      <c r="L146" s="6"/>
      <c r="M146" s="5"/>
      <c r="N146" s="5"/>
      <c r="O146" s="4"/>
      <c r="P146" s="6"/>
      <c r="Q146" s="16"/>
      <c r="R146" s="16"/>
      <c r="S146" s="4"/>
      <c r="T146" s="6"/>
      <c r="U146" s="16"/>
      <c r="V146" s="16"/>
      <c r="W146" s="4"/>
      <c r="X146" s="6"/>
      <c r="Y146" s="5"/>
      <c r="Z146" s="5"/>
      <c r="AA146" s="4"/>
      <c r="AB146" s="6"/>
      <c r="AC146" s="5"/>
      <c r="AD146" s="5"/>
      <c r="AE146" s="4"/>
    </row>
    <row r="147" spans="2:31">
      <c r="B147" s="224"/>
      <c r="C147" s="227"/>
      <c r="D147" s="229"/>
      <c r="E147" s="232"/>
      <c r="F147" s="19" t="s">
        <v>302</v>
      </c>
      <c r="G147" s="21" t="s">
        <v>303</v>
      </c>
      <c r="H147" s="147"/>
      <c r="I147" s="147"/>
      <c r="J147" s="147"/>
      <c r="K147" s="147"/>
      <c r="L147" s="6"/>
      <c r="M147" s="5"/>
      <c r="N147" s="5"/>
      <c r="O147" s="4"/>
      <c r="P147" s="6"/>
      <c r="Q147" s="16"/>
      <c r="R147" s="16"/>
      <c r="S147" s="4"/>
      <c r="T147" s="6"/>
      <c r="U147" s="16"/>
      <c r="V147" s="16"/>
      <c r="W147" s="4"/>
      <c r="X147" s="6"/>
      <c r="Y147" s="5"/>
      <c r="Z147" s="5"/>
      <c r="AA147" s="4"/>
      <c r="AB147" s="6"/>
      <c r="AC147" s="5"/>
      <c r="AD147" s="5"/>
      <c r="AE147" s="4"/>
    </row>
    <row r="148" spans="2:31">
      <c r="B148" s="224"/>
      <c r="C148" s="227"/>
      <c r="D148" s="229"/>
      <c r="E148" s="232"/>
      <c r="F148" s="19" t="s">
        <v>304</v>
      </c>
      <c r="G148" s="21" t="s">
        <v>305</v>
      </c>
      <c r="H148" s="147"/>
      <c r="I148" s="147"/>
      <c r="J148" s="147"/>
      <c r="K148" s="147"/>
      <c r="L148" s="6"/>
      <c r="M148" s="5"/>
      <c r="N148" s="5"/>
      <c r="O148" s="4"/>
      <c r="P148" s="6"/>
      <c r="Q148" s="16"/>
      <c r="R148" s="16"/>
      <c r="S148" s="4"/>
      <c r="T148" s="6"/>
      <c r="U148" s="16"/>
      <c r="V148" s="16"/>
      <c r="W148" s="4"/>
      <c r="X148" s="6"/>
      <c r="Y148" s="5"/>
      <c r="Z148" s="5"/>
      <c r="AA148" s="4"/>
      <c r="AB148" s="6"/>
      <c r="AC148" s="5"/>
      <c r="AD148" s="5"/>
      <c r="AE148" s="4"/>
    </row>
    <row r="149" spans="2:31">
      <c r="B149" s="224"/>
      <c r="C149" s="227"/>
      <c r="D149" s="229"/>
      <c r="E149" s="232"/>
      <c r="F149" s="19" t="s">
        <v>306</v>
      </c>
      <c r="G149" s="21" t="s">
        <v>307</v>
      </c>
      <c r="H149" s="147"/>
      <c r="I149" s="147"/>
      <c r="J149" s="147"/>
      <c r="K149" s="147"/>
      <c r="L149" s="6"/>
      <c r="M149" s="5"/>
      <c r="N149" s="5"/>
      <c r="O149" s="4"/>
      <c r="P149" s="6"/>
      <c r="Q149" s="16"/>
      <c r="R149" s="16"/>
      <c r="S149" s="4"/>
      <c r="T149" s="6"/>
      <c r="U149" s="16"/>
      <c r="V149" s="16"/>
      <c r="W149" s="4"/>
      <c r="X149" s="6"/>
      <c r="Y149" s="5"/>
      <c r="Z149" s="5"/>
      <c r="AA149" s="4"/>
      <c r="AB149" s="6"/>
      <c r="AC149" s="5"/>
      <c r="AD149" s="5"/>
      <c r="AE149" s="4"/>
    </row>
    <row r="150" spans="2:31">
      <c r="B150" s="224"/>
      <c r="C150" s="227"/>
      <c r="D150" s="229"/>
      <c r="E150" s="232"/>
      <c r="F150" s="19" t="s">
        <v>308</v>
      </c>
      <c r="G150" s="21" t="s">
        <v>309</v>
      </c>
      <c r="H150" s="147"/>
      <c r="I150" s="147"/>
      <c r="J150" s="147"/>
      <c r="K150" s="147"/>
      <c r="L150" s="6"/>
      <c r="M150" s="5"/>
      <c r="N150" s="5"/>
      <c r="O150" s="4"/>
      <c r="P150" s="6"/>
      <c r="Q150" s="16"/>
      <c r="R150" s="16"/>
      <c r="S150" s="4"/>
      <c r="T150" s="6"/>
      <c r="U150" s="16"/>
      <c r="V150" s="16"/>
      <c r="W150" s="4"/>
      <c r="X150" s="6"/>
      <c r="Y150" s="5"/>
      <c r="Z150" s="5"/>
      <c r="AA150" s="4"/>
      <c r="AB150" s="6"/>
      <c r="AC150" s="5"/>
      <c r="AD150" s="5"/>
      <c r="AE150" s="4"/>
    </row>
    <row r="151" spans="2:31">
      <c r="B151" s="224"/>
      <c r="C151" s="227"/>
      <c r="D151" s="229"/>
      <c r="E151" s="232"/>
      <c r="F151" s="19" t="s">
        <v>310</v>
      </c>
      <c r="G151" s="21" t="s">
        <v>311</v>
      </c>
      <c r="H151" s="147"/>
      <c r="I151" s="147"/>
      <c r="J151" s="147"/>
      <c r="K151" s="147"/>
      <c r="L151" s="6"/>
      <c r="M151" s="5"/>
      <c r="N151" s="5"/>
      <c r="O151" s="4"/>
      <c r="P151" s="6"/>
      <c r="Q151" s="16"/>
      <c r="R151" s="16"/>
      <c r="S151" s="4"/>
      <c r="T151" s="6"/>
      <c r="U151" s="16"/>
      <c r="V151" s="16"/>
      <c r="W151" s="4"/>
      <c r="X151" s="6"/>
      <c r="Y151" s="5"/>
      <c r="Z151" s="5"/>
      <c r="AA151" s="4"/>
      <c r="AB151" s="6"/>
      <c r="AC151" s="5"/>
      <c r="AD151" s="5"/>
      <c r="AE151" s="4"/>
    </row>
    <row r="152" spans="2:31">
      <c r="B152" s="224"/>
      <c r="C152" s="227"/>
      <c r="D152" s="229"/>
      <c r="E152" s="232"/>
      <c r="F152" s="19" t="s">
        <v>312</v>
      </c>
      <c r="G152" s="21" t="s">
        <v>313</v>
      </c>
      <c r="H152" s="147"/>
      <c r="I152" s="147"/>
      <c r="J152" s="147"/>
      <c r="K152" s="147"/>
      <c r="L152" s="6"/>
      <c r="M152" s="5"/>
      <c r="N152" s="5"/>
      <c r="O152" s="4"/>
      <c r="P152" s="6"/>
      <c r="Q152" s="16"/>
      <c r="R152" s="16"/>
      <c r="S152" s="4"/>
      <c r="T152" s="6"/>
      <c r="U152" s="16"/>
      <c r="V152" s="16"/>
      <c r="W152" s="4"/>
      <c r="X152" s="6"/>
      <c r="Y152" s="5"/>
      <c r="Z152" s="5"/>
      <c r="AA152" s="4"/>
      <c r="AB152" s="6"/>
      <c r="AC152" s="5"/>
      <c r="AD152" s="5"/>
      <c r="AE152" s="4"/>
    </row>
    <row r="153" spans="2:31">
      <c r="B153" s="224"/>
      <c r="C153" s="227"/>
      <c r="D153" s="229"/>
      <c r="E153" s="232"/>
      <c r="F153" s="19" t="s">
        <v>314</v>
      </c>
      <c r="G153" s="21" t="s">
        <v>315</v>
      </c>
      <c r="H153" s="147"/>
      <c r="I153" s="147"/>
      <c r="J153" s="147"/>
      <c r="K153" s="147"/>
      <c r="L153" s="6"/>
      <c r="M153" s="5"/>
      <c r="N153" s="5"/>
      <c r="O153" s="4"/>
      <c r="P153" s="6"/>
      <c r="Q153" s="16"/>
      <c r="R153" s="16"/>
      <c r="S153" s="4"/>
      <c r="T153" s="6"/>
      <c r="U153" s="16"/>
      <c r="V153" s="16"/>
      <c r="W153" s="4"/>
      <c r="X153" s="6"/>
      <c r="Y153" s="5"/>
      <c r="Z153" s="5"/>
      <c r="AA153" s="4"/>
      <c r="AB153" s="6"/>
      <c r="AC153" s="5"/>
      <c r="AD153" s="5"/>
      <c r="AE153" s="4"/>
    </row>
    <row r="154" spans="2:31">
      <c r="B154" s="224"/>
      <c r="C154" s="227"/>
      <c r="D154" s="229"/>
      <c r="E154" s="232"/>
      <c r="F154" s="19" t="s">
        <v>316</v>
      </c>
      <c r="G154" s="21" t="s">
        <v>317</v>
      </c>
      <c r="H154" s="147"/>
      <c r="I154" s="147"/>
      <c r="J154" s="147"/>
      <c r="K154" s="147"/>
      <c r="L154" s="6"/>
      <c r="M154" s="5"/>
      <c r="N154" s="5"/>
      <c r="O154" s="4"/>
      <c r="P154" s="6"/>
      <c r="Q154" s="16"/>
      <c r="R154" s="16"/>
      <c r="S154" s="4"/>
      <c r="T154" s="6"/>
      <c r="U154" s="16"/>
      <c r="V154" s="16"/>
      <c r="W154" s="4"/>
      <c r="X154" s="6"/>
      <c r="Y154" s="5"/>
      <c r="Z154" s="5"/>
      <c r="AA154" s="4"/>
      <c r="AB154" s="6"/>
      <c r="AC154" s="5"/>
      <c r="AD154" s="5"/>
      <c r="AE154" s="4"/>
    </row>
    <row r="155" spans="2:31">
      <c r="B155" s="224"/>
      <c r="C155" s="227"/>
      <c r="D155" s="229"/>
      <c r="E155" s="232"/>
      <c r="F155" s="19" t="s">
        <v>318</v>
      </c>
      <c r="G155" s="21" t="s">
        <v>204</v>
      </c>
      <c r="H155" s="147"/>
      <c r="I155" s="147"/>
      <c r="J155" s="147"/>
      <c r="K155" s="147"/>
      <c r="L155" s="6"/>
      <c r="M155" s="5"/>
      <c r="N155" s="5"/>
      <c r="O155" s="4"/>
      <c r="P155" s="6"/>
      <c r="Q155" s="16"/>
      <c r="R155" s="16"/>
      <c r="S155" s="4"/>
      <c r="T155" s="6"/>
      <c r="U155" s="16"/>
      <c r="V155" s="16"/>
      <c r="W155" s="4"/>
      <c r="X155" s="6"/>
      <c r="Y155" s="5"/>
      <c r="Z155" s="5"/>
      <c r="AA155" s="4"/>
      <c r="AB155" s="6"/>
      <c r="AC155" s="5"/>
      <c r="AD155" s="5"/>
      <c r="AE155" s="4"/>
    </row>
    <row r="156" spans="2:31">
      <c r="B156" s="224"/>
      <c r="C156" s="227"/>
      <c r="D156" s="229"/>
      <c r="E156" s="232"/>
      <c r="F156" s="19" t="s">
        <v>319</v>
      </c>
      <c r="G156" s="21" t="s">
        <v>320</v>
      </c>
      <c r="H156" s="147"/>
      <c r="I156" s="147"/>
      <c r="J156" s="147"/>
      <c r="K156" s="147"/>
      <c r="L156" s="6"/>
      <c r="M156" s="5"/>
      <c r="N156" s="5"/>
      <c r="O156" s="4"/>
      <c r="P156" s="6"/>
      <c r="Q156" s="16"/>
      <c r="R156" s="16"/>
      <c r="S156" s="4"/>
      <c r="T156" s="6"/>
      <c r="U156" s="16"/>
      <c r="V156" s="16"/>
      <c r="W156" s="4"/>
      <c r="X156" s="6"/>
      <c r="Y156" s="5"/>
      <c r="Z156" s="5"/>
      <c r="AA156" s="4"/>
      <c r="AB156" s="6"/>
      <c r="AC156" s="5"/>
      <c r="AD156" s="5"/>
      <c r="AE156" s="4"/>
    </row>
    <row r="157" spans="2:31">
      <c r="B157" s="224"/>
      <c r="C157" s="227"/>
      <c r="D157" s="229"/>
      <c r="E157" s="232"/>
      <c r="F157" s="19" t="s">
        <v>321</v>
      </c>
      <c r="G157" s="21" t="s">
        <v>322</v>
      </c>
      <c r="H157" s="147"/>
      <c r="I157" s="147"/>
      <c r="J157" s="147"/>
      <c r="K157" s="147"/>
      <c r="L157" s="6"/>
      <c r="M157" s="5"/>
      <c r="N157" s="5"/>
      <c r="O157" s="4"/>
      <c r="P157" s="6"/>
      <c r="Q157" s="16"/>
      <c r="R157" s="16"/>
      <c r="S157" s="4"/>
      <c r="T157" s="6"/>
      <c r="U157" s="16"/>
      <c r="V157" s="16"/>
      <c r="W157" s="4"/>
      <c r="X157" s="6"/>
      <c r="Y157" s="5"/>
      <c r="Z157" s="5"/>
      <c r="AA157" s="4"/>
      <c r="AB157" s="6"/>
      <c r="AC157" s="5"/>
      <c r="AD157" s="5"/>
      <c r="AE157" s="4"/>
    </row>
    <row r="158" spans="2:31">
      <c r="B158" s="224"/>
      <c r="C158" s="227"/>
      <c r="D158" s="229"/>
      <c r="E158" s="232"/>
      <c r="F158" s="19" t="s">
        <v>323</v>
      </c>
      <c r="G158" s="21" t="s">
        <v>324</v>
      </c>
      <c r="H158" s="147"/>
      <c r="I158" s="147"/>
      <c r="J158" s="147"/>
      <c r="K158" s="147"/>
      <c r="L158" s="6"/>
      <c r="M158" s="5"/>
      <c r="N158" s="5"/>
      <c r="O158" s="4"/>
      <c r="P158" s="6"/>
      <c r="Q158" s="16"/>
      <c r="R158" s="16"/>
      <c r="S158" s="4"/>
      <c r="T158" s="6"/>
      <c r="U158" s="16"/>
      <c r="V158" s="16"/>
      <c r="W158" s="4"/>
      <c r="X158" s="6"/>
      <c r="Y158" s="5"/>
      <c r="Z158" s="5"/>
      <c r="AA158" s="4"/>
      <c r="AB158" s="6"/>
      <c r="AC158" s="5"/>
      <c r="AD158" s="5"/>
      <c r="AE158" s="4"/>
    </row>
    <row r="159" spans="2:31">
      <c r="B159" s="224"/>
      <c r="C159" s="227"/>
      <c r="D159" s="229"/>
      <c r="E159" s="232"/>
      <c r="F159" s="19" t="s">
        <v>325</v>
      </c>
      <c r="G159" s="21" t="s">
        <v>326</v>
      </c>
      <c r="H159" s="147"/>
      <c r="I159" s="147"/>
      <c r="J159" s="147"/>
      <c r="K159" s="147"/>
      <c r="L159" s="6"/>
      <c r="M159" s="5"/>
      <c r="N159" s="5"/>
      <c r="O159" s="4"/>
      <c r="P159" s="6"/>
      <c r="Q159" s="16"/>
      <c r="R159" s="16"/>
      <c r="S159" s="4"/>
      <c r="T159" s="6"/>
      <c r="U159" s="16"/>
      <c r="V159" s="16"/>
      <c r="W159" s="4"/>
      <c r="X159" s="6"/>
      <c r="Y159" s="5"/>
      <c r="Z159" s="5"/>
      <c r="AA159" s="4"/>
      <c r="AB159" s="6"/>
      <c r="AC159" s="5"/>
      <c r="AD159" s="5"/>
      <c r="AE159" s="4"/>
    </row>
    <row r="160" spans="2:31">
      <c r="B160" s="224"/>
      <c r="C160" s="227"/>
      <c r="D160" s="229"/>
      <c r="E160" s="232"/>
      <c r="F160" s="19" t="s">
        <v>327</v>
      </c>
      <c r="G160" s="21" t="s">
        <v>186</v>
      </c>
      <c r="H160" s="147"/>
      <c r="I160" s="147"/>
      <c r="J160" s="147"/>
      <c r="K160" s="147"/>
      <c r="L160" s="6"/>
      <c r="M160" s="5"/>
      <c r="N160" s="5"/>
      <c r="O160" s="4"/>
      <c r="P160" s="6"/>
      <c r="Q160" s="16"/>
      <c r="R160" s="16"/>
      <c r="S160" s="4"/>
      <c r="T160" s="6"/>
      <c r="U160" s="16"/>
      <c r="V160" s="16"/>
      <c r="W160" s="4"/>
      <c r="X160" s="6"/>
      <c r="Y160" s="5"/>
      <c r="Z160" s="5"/>
      <c r="AA160" s="4"/>
      <c r="AB160" s="6"/>
      <c r="AC160" s="5"/>
      <c r="AD160" s="5"/>
      <c r="AE160" s="4"/>
    </row>
    <row r="161" spans="2:31">
      <c r="B161" s="224"/>
      <c r="C161" s="227"/>
      <c r="D161" s="229"/>
      <c r="E161" s="232"/>
      <c r="F161" s="19" t="s">
        <v>328</v>
      </c>
      <c r="G161" s="21" t="s">
        <v>188</v>
      </c>
      <c r="H161" s="147"/>
      <c r="I161" s="147"/>
      <c r="J161" s="147"/>
      <c r="K161" s="147"/>
      <c r="L161" s="6"/>
      <c r="M161" s="5"/>
      <c r="N161" s="5"/>
      <c r="O161" s="4"/>
      <c r="P161" s="6"/>
      <c r="Q161" s="16"/>
      <c r="R161" s="16"/>
      <c r="S161" s="4"/>
      <c r="T161" s="6"/>
      <c r="U161" s="16"/>
      <c r="V161" s="16"/>
      <c r="W161" s="4"/>
      <c r="X161" s="6"/>
      <c r="Y161" s="5"/>
      <c r="Z161" s="5"/>
      <c r="AA161" s="4"/>
      <c r="AB161" s="6"/>
      <c r="AC161" s="5"/>
      <c r="AD161" s="5"/>
      <c r="AE161" s="4"/>
    </row>
    <row r="162" spans="2:31">
      <c r="B162" s="224"/>
      <c r="C162" s="227"/>
      <c r="D162" s="229"/>
      <c r="E162" s="232"/>
      <c r="F162" s="19" t="s">
        <v>329</v>
      </c>
      <c r="G162" s="21" t="s">
        <v>190</v>
      </c>
      <c r="H162" s="147"/>
      <c r="I162" s="147"/>
      <c r="J162" s="147"/>
      <c r="K162" s="147"/>
      <c r="L162" s="6"/>
      <c r="M162" s="5"/>
      <c r="N162" s="5"/>
      <c r="O162" s="4"/>
      <c r="P162" s="6"/>
      <c r="Q162" s="16"/>
      <c r="R162" s="16"/>
      <c r="S162" s="4"/>
      <c r="T162" s="6"/>
      <c r="U162" s="16"/>
      <c r="V162" s="16"/>
      <c r="W162" s="4"/>
      <c r="X162" s="6"/>
      <c r="Y162" s="5"/>
      <c r="Z162" s="5"/>
      <c r="AA162" s="4"/>
      <c r="AB162" s="6"/>
      <c r="AC162" s="5"/>
      <c r="AD162" s="5"/>
      <c r="AE162" s="4"/>
    </row>
    <row r="163" spans="2:31">
      <c r="B163" s="224"/>
      <c r="C163" s="227"/>
      <c r="D163" s="229"/>
      <c r="E163" s="232"/>
      <c r="F163" s="19" t="s">
        <v>330</v>
      </c>
      <c r="G163" s="21" t="s">
        <v>192</v>
      </c>
      <c r="H163" s="147"/>
      <c r="I163" s="147"/>
      <c r="J163" s="147"/>
      <c r="K163" s="147"/>
      <c r="L163" s="6"/>
      <c r="M163" s="5"/>
      <c r="N163" s="5"/>
      <c r="O163" s="4"/>
      <c r="P163" s="6"/>
      <c r="Q163" s="16"/>
      <c r="R163" s="16"/>
      <c r="S163" s="4"/>
      <c r="T163" s="6"/>
      <c r="U163" s="16"/>
      <c r="V163" s="16"/>
      <c r="W163" s="4"/>
      <c r="X163" s="6"/>
      <c r="Y163" s="5"/>
      <c r="Z163" s="5"/>
      <c r="AA163" s="4"/>
      <c r="AB163" s="6"/>
      <c r="AC163" s="5"/>
      <c r="AD163" s="5"/>
      <c r="AE163" s="4"/>
    </row>
    <row r="164" spans="2:31" ht="13.8" thickBot="1">
      <c r="B164" s="225"/>
      <c r="C164" s="236"/>
      <c r="D164" s="230"/>
      <c r="E164" s="233"/>
      <c r="F164" s="27" t="s">
        <v>331</v>
      </c>
      <c r="G164" s="28" t="s">
        <v>198</v>
      </c>
      <c r="H164" s="148"/>
      <c r="I164" s="148"/>
      <c r="J164" s="148"/>
      <c r="K164" s="148"/>
      <c r="L164" s="6"/>
      <c r="M164" s="5"/>
      <c r="N164" s="5"/>
      <c r="O164" s="4"/>
      <c r="P164" s="6"/>
      <c r="Q164" s="16"/>
      <c r="R164" s="16"/>
      <c r="S164" s="4"/>
      <c r="T164" s="6"/>
      <c r="U164" s="16"/>
      <c r="V164" s="16"/>
      <c r="W164" s="4"/>
      <c r="X164" s="6"/>
      <c r="Y164" s="5"/>
      <c r="Z164" s="5"/>
      <c r="AA164" s="4"/>
      <c r="AB164" s="6"/>
      <c r="AC164" s="5"/>
      <c r="AD164" s="5"/>
      <c r="AE164" s="4"/>
    </row>
    <row r="165" spans="2:31">
      <c r="B165" s="223">
        <v>5</v>
      </c>
      <c r="C165" s="226" t="s">
        <v>27</v>
      </c>
      <c r="D165" s="228">
        <v>5.2</v>
      </c>
      <c r="E165" s="231" t="s">
        <v>28</v>
      </c>
      <c r="F165" s="25" t="s">
        <v>332</v>
      </c>
      <c r="G165" s="26" t="s">
        <v>333</v>
      </c>
      <c r="H165" s="149"/>
      <c r="I165" s="149"/>
      <c r="J165" s="149"/>
      <c r="K165" s="149"/>
      <c r="L165" s="6"/>
      <c r="M165" s="5"/>
      <c r="N165" s="5"/>
      <c r="O165" s="4"/>
      <c r="P165" s="6"/>
      <c r="Q165" s="16"/>
      <c r="R165" s="16"/>
      <c r="S165" s="4"/>
      <c r="T165" s="6"/>
      <c r="U165" s="16"/>
      <c r="V165" s="16"/>
      <c r="W165" s="4"/>
      <c r="X165" s="6"/>
      <c r="Y165" s="5"/>
      <c r="Z165" s="5"/>
      <c r="AA165" s="4"/>
      <c r="AB165" s="6"/>
      <c r="AC165" s="5"/>
      <c r="AD165" s="5"/>
      <c r="AE165" s="4"/>
    </row>
    <row r="166" spans="2:31" ht="13.8" thickBot="1">
      <c r="B166" s="224"/>
      <c r="C166" s="227"/>
      <c r="D166" s="230"/>
      <c r="E166" s="233"/>
      <c r="F166" s="27" t="s">
        <v>334</v>
      </c>
      <c r="G166" s="32" t="s">
        <v>335</v>
      </c>
      <c r="H166" s="154"/>
      <c r="I166" s="154"/>
      <c r="J166" s="154"/>
      <c r="K166" s="154"/>
      <c r="L166" s="6"/>
      <c r="M166" s="5"/>
      <c r="N166" s="5"/>
      <c r="O166" s="4"/>
      <c r="P166" s="6"/>
      <c r="Q166" s="16"/>
      <c r="R166" s="16"/>
      <c r="S166" s="4"/>
      <c r="T166" s="6"/>
      <c r="U166" s="16"/>
      <c r="V166" s="16"/>
      <c r="W166" s="4"/>
      <c r="X166" s="6"/>
      <c r="Y166" s="5"/>
      <c r="Z166" s="5"/>
      <c r="AA166" s="4"/>
      <c r="AB166" s="6"/>
      <c r="AC166" s="5"/>
      <c r="AD166" s="5"/>
      <c r="AE166" s="4"/>
    </row>
    <row r="167" spans="2:31">
      <c r="B167" s="224"/>
      <c r="C167" s="227"/>
      <c r="D167" s="228">
        <v>5.0999999999999996</v>
      </c>
      <c r="E167" s="231" t="s">
        <v>29</v>
      </c>
      <c r="F167" s="25" t="s">
        <v>336</v>
      </c>
      <c r="G167" s="26" t="s">
        <v>337</v>
      </c>
      <c r="H167" s="149"/>
      <c r="I167" s="149"/>
      <c r="J167" s="149"/>
      <c r="K167" s="149"/>
      <c r="L167" s="6"/>
      <c r="M167" s="5"/>
      <c r="N167" s="5"/>
      <c r="O167" s="4"/>
      <c r="P167" s="6"/>
      <c r="Q167" s="16"/>
      <c r="R167" s="16"/>
      <c r="S167" s="4"/>
      <c r="T167" s="6"/>
      <c r="U167" s="16"/>
      <c r="V167" s="16"/>
      <c r="W167" s="4"/>
      <c r="X167" s="6"/>
      <c r="Y167" s="5"/>
      <c r="Z167" s="5"/>
      <c r="AA167" s="4"/>
      <c r="AB167" s="6"/>
      <c r="AC167" s="5"/>
      <c r="AD167" s="5"/>
      <c r="AE167" s="4"/>
    </row>
    <row r="168" spans="2:31">
      <c r="B168" s="224"/>
      <c r="C168" s="227"/>
      <c r="D168" s="229"/>
      <c r="E168" s="232"/>
      <c r="F168" s="19" t="s">
        <v>338</v>
      </c>
      <c r="G168" s="21" t="s">
        <v>339</v>
      </c>
      <c r="H168" s="147"/>
      <c r="I168" s="147"/>
      <c r="J168" s="147"/>
      <c r="K168" s="147"/>
      <c r="L168" s="6"/>
      <c r="M168" s="5"/>
      <c r="N168" s="5"/>
      <c r="O168" s="4"/>
      <c r="P168" s="6"/>
      <c r="Q168" s="16"/>
      <c r="R168" s="16"/>
      <c r="S168" s="4"/>
      <c r="T168" s="6"/>
      <c r="U168" s="16"/>
      <c r="V168" s="16"/>
      <c r="W168" s="4"/>
      <c r="X168" s="6"/>
      <c r="Y168" s="5"/>
      <c r="Z168" s="5"/>
      <c r="AA168" s="4"/>
      <c r="AB168" s="6"/>
      <c r="AC168" s="5"/>
      <c r="AD168" s="5"/>
      <c r="AE168" s="4"/>
    </row>
    <row r="169" spans="2:31" ht="13.8" thickBot="1">
      <c r="B169" s="224"/>
      <c r="C169" s="227"/>
      <c r="D169" s="230"/>
      <c r="E169" s="233"/>
      <c r="F169" s="27" t="s">
        <v>340</v>
      </c>
      <c r="G169" s="28" t="s">
        <v>341</v>
      </c>
      <c r="H169" s="148"/>
      <c r="I169" s="148"/>
      <c r="J169" s="148"/>
      <c r="K169" s="148"/>
      <c r="L169" s="6"/>
      <c r="M169" s="5"/>
      <c r="N169" s="5"/>
      <c r="O169" s="4"/>
      <c r="P169" s="6"/>
      <c r="Q169" s="16"/>
      <c r="R169" s="16"/>
      <c r="S169" s="4"/>
      <c r="T169" s="6"/>
      <c r="U169" s="16"/>
      <c r="V169" s="16"/>
      <c r="W169" s="4"/>
      <c r="X169" s="6"/>
      <c r="Y169" s="5"/>
      <c r="Z169" s="5"/>
      <c r="AA169" s="4"/>
      <c r="AB169" s="6"/>
      <c r="AC169" s="5"/>
      <c r="AD169" s="5"/>
      <c r="AE169" s="4"/>
    </row>
    <row r="170" spans="2:31">
      <c r="B170" s="224"/>
      <c r="C170" s="227"/>
      <c r="D170" s="228">
        <v>5.3</v>
      </c>
      <c r="E170" s="231" t="s">
        <v>30</v>
      </c>
      <c r="F170" s="25" t="s">
        <v>342</v>
      </c>
      <c r="G170" s="26" t="s">
        <v>343</v>
      </c>
      <c r="H170" s="149"/>
      <c r="I170" s="149"/>
      <c r="J170" s="149"/>
      <c r="K170" s="149"/>
      <c r="L170" s="6"/>
      <c r="M170" s="5"/>
      <c r="N170" s="5"/>
      <c r="O170" s="4"/>
      <c r="P170" s="6"/>
      <c r="Q170" s="16"/>
      <c r="R170" s="16"/>
      <c r="S170" s="4"/>
      <c r="T170" s="6"/>
      <c r="U170" s="16"/>
      <c r="V170" s="16"/>
      <c r="W170" s="4"/>
      <c r="X170" s="6"/>
      <c r="Y170" s="5"/>
      <c r="Z170" s="5"/>
      <c r="AA170" s="4"/>
      <c r="AB170" s="6"/>
      <c r="AC170" s="5"/>
      <c r="AD170" s="5"/>
      <c r="AE170" s="4"/>
    </row>
    <row r="171" spans="2:31">
      <c r="B171" s="224"/>
      <c r="C171" s="227"/>
      <c r="D171" s="229"/>
      <c r="E171" s="232"/>
      <c r="F171" s="19" t="s">
        <v>344</v>
      </c>
      <c r="G171" s="21" t="s">
        <v>345</v>
      </c>
      <c r="H171" s="147"/>
      <c r="I171" s="147"/>
      <c r="J171" s="147"/>
      <c r="K171" s="147"/>
      <c r="L171" s="6"/>
      <c r="M171" s="5"/>
      <c r="N171" s="5"/>
      <c r="O171" s="4"/>
      <c r="P171" s="6"/>
      <c r="Q171" s="16"/>
      <c r="R171" s="16"/>
      <c r="S171" s="4"/>
      <c r="T171" s="6"/>
      <c r="U171" s="16"/>
      <c r="V171" s="16"/>
      <c r="W171" s="4"/>
      <c r="X171" s="6"/>
      <c r="Y171" s="5"/>
      <c r="Z171" s="5"/>
      <c r="AA171" s="4"/>
      <c r="AB171" s="6"/>
      <c r="AC171" s="5"/>
      <c r="AD171" s="5"/>
      <c r="AE171" s="4"/>
    </row>
    <row r="172" spans="2:31">
      <c r="B172" s="224"/>
      <c r="C172" s="227"/>
      <c r="D172" s="229"/>
      <c r="E172" s="232"/>
      <c r="F172" s="19" t="s">
        <v>346</v>
      </c>
      <c r="G172" s="21" t="s">
        <v>347</v>
      </c>
      <c r="H172" s="147"/>
      <c r="I172" s="147"/>
      <c r="J172" s="147"/>
      <c r="K172" s="147"/>
      <c r="L172" s="6"/>
      <c r="M172" s="5"/>
      <c r="N172" s="5"/>
      <c r="O172" s="4"/>
      <c r="P172" s="6"/>
      <c r="Q172" s="16"/>
      <c r="R172" s="16"/>
      <c r="S172" s="4"/>
      <c r="T172" s="6"/>
      <c r="U172" s="16"/>
      <c r="V172" s="16"/>
      <c r="W172" s="4"/>
      <c r="X172" s="6"/>
      <c r="Y172" s="5"/>
      <c r="Z172" s="5"/>
      <c r="AA172" s="4"/>
      <c r="AB172" s="6"/>
      <c r="AC172" s="5"/>
      <c r="AD172" s="5"/>
      <c r="AE172" s="4"/>
    </row>
    <row r="173" spans="2:31" ht="13.8" thickBot="1">
      <c r="B173" s="224"/>
      <c r="C173" s="227"/>
      <c r="D173" s="230"/>
      <c r="E173" s="233"/>
      <c r="F173" s="27" t="s">
        <v>348</v>
      </c>
      <c r="G173" s="28" t="s">
        <v>349</v>
      </c>
      <c r="H173" s="148"/>
      <c r="I173" s="148"/>
      <c r="J173" s="148"/>
      <c r="K173" s="148"/>
      <c r="L173" s="6"/>
      <c r="M173" s="5"/>
      <c r="N173" s="5"/>
      <c r="O173" s="4"/>
      <c r="P173" s="6"/>
      <c r="Q173" s="16"/>
      <c r="R173" s="16"/>
      <c r="S173" s="4"/>
      <c r="T173" s="6"/>
      <c r="U173" s="16"/>
      <c r="V173" s="16"/>
      <c r="W173" s="4"/>
      <c r="X173" s="6"/>
      <c r="Y173" s="5"/>
      <c r="Z173" s="5"/>
      <c r="AA173" s="4"/>
      <c r="AB173" s="6"/>
      <c r="AC173" s="5"/>
      <c r="AD173" s="5"/>
      <c r="AE173" s="4"/>
    </row>
    <row r="174" spans="2:31" ht="13.5" customHeight="1">
      <c r="B174" s="224"/>
      <c r="C174" s="227"/>
      <c r="D174" s="228">
        <v>5.4</v>
      </c>
      <c r="E174" s="231" t="s">
        <v>31</v>
      </c>
      <c r="F174" s="25" t="s">
        <v>350</v>
      </c>
      <c r="G174" s="26" t="s">
        <v>351</v>
      </c>
      <c r="H174" s="149"/>
      <c r="I174" s="149"/>
      <c r="J174" s="149"/>
      <c r="K174" s="149"/>
      <c r="L174" s="6"/>
      <c r="M174" s="5"/>
      <c r="N174" s="5"/>
      <c r="O174" s="4"/>
      <c r="P174" s="6"/>
      <c r="Q174" s="16"/>
      <c r="R174" s="16"/>
      <c r="S174" s="4"/>
      <c r="T174" s="6"/>
      <c r="U174" s="16"/>
      <c r="V174" s="16"/>
      <c r="W174" s="4"/>
      <c r="X174" s="6"/>
      <c r="Y174" s="5"/>
      <c r="Z174" s="5"/>
      <c r="AA174" s="4"/>
      <c r="AB174" s="6"/>
      <c r="AC174" s="5"/>
      <c r="AD174" s="5"/>
      <c r="AE174" s="4"/>
    </row>
    <row r="175" spans="2:31">
      <c r="B175" s="224"/>
      <c r="C175" s="227"/>
      <c r="D175" s="229"/>
      <c r="E175" s="232"/>
      <c r="F175" s="19" t="s">
        <v>352</v>
      </c>
      <c r="G175" s="21" t="s">
        <v>353</v>
      </c>
      <c r="H175" s="147"/>
      <c r="I175" s="147"/>
      <c r="J175" s="147"/>
      <c r="K175" s="147"/>
      <c r="L175" s="6"/>
      <c r="M175" s="5"/>
      <c r="N175" s="5"/>
      <c r="O175" s="4"/>
      <c r="P175" s="6"/>
      <c r="Q175" s="16"/>
      <c r="R175" s="16"/>
      <c r="S175" s="4"/>
      <c r="T175" s="6"/>
      <c r="U175" s="16"/>
      <c r="V175" s="16"/>
      <c r="W175" s="4"/>
      <c r="X175" s="6"/>
      <c r="Y175" s="5"/>
      <c r="Z175" s="5"/>
      <c r="AA175" s="4"/>
      <c r="AB175" s="6"/>
      <c r="AC175" s="5"/>
      <c r="AD175" s="5"/>
      <c r="AE175" s="4"/>
    </row>
    <row r="176" spans="2:31">
      <c r="B176" s="224"/>
      <c r="C176" s="227"/>
      <c r="D176" s="229"/>
      <c r="E176" s="232"/>
      <c r="F176" s="19" t="s">
        <v>354</v>
      </c>
      <c r="G176" s="21" t="s">
        <v>355</v>
      </c>
      <c r="H176" s="147"/>
      <c r="I176" s="147"/>
      <c r="J176" s="147"/>
      <c r="K176" s="147"/>
      <c r="L176" s="6"/>
      <c r="M176" s="5"/>
      <c r="N176" s="5"/>
      <c r="O176" s="4"/>
      <c r="P176" s="6"/>
      <c r="Q176" s="16"/>
      <c r="R176" s="16"/>
      <c r="S176" s="4"/>
      <c r="T176" s="6"/>
      <c r="U176" s="16"/>
      <c r="V176" s="16"/>
      <c r="W176" s="4"/>
      <c r="X176" s="6"/>
      <c r="Y176" s="5"/>
      <c r="Z176" s="5"/>
      <c r="AA176" s="4"/>
      <c r="AB176" s="6"/>
      <c r="AC176" s="5"/>
      <c r="AD176" s="5"/>
      <c r="AE176" s="4"/>
    </row>
    <row r="177" spans="2:31">
      <c r="B177" s="224"/>
      <c r="C177" s="227"/>
      <c r="D177" s="229"/>
      <c r="E177" s="232"/>
      <c r="F177" s="19" t="s">
        <v>356</v>
      </c>
      <c r="G177" s="21" t="s">
        <v>357</v>
      </c>
      <c r="H177" s="147"/>
      <c r="I177" s="147"/>
      <c r="J177" s="147"/>
      <c r="K177" s="147"/>
      <c r="L177" s="6"/>
      <c r="M177" s="5"/>
      <c r="N177" s="5"/>
      <c r="O177" s="4"/>
      <c r="P177" s="6"/>
      <c r="Q177" s="16"/>
      <c r="R177" s="16"/>
      <c r="S177" s="4"/>
      <c r="T177" s="6"/>
      <c r="U177" s="16"/>
      <c r="V177" s="16"/>
      <c r="W177" s="4"/>
      <c r="X177" s="6"/>
      <c r="Y177" s="5"/>
      <c r="Z177" s="5"/>
      <c r="AA177" s="4"/>
      <c r="AB177" s="6"/>
      <c r="AC177" s="5"/>
      <c r="AD177" s="5"/>
      <c r="AE177" s="4"/>
    </row>
    <row r="178" spans="2:31">
      <c r="B178" s="224"/>
      <c r="C178" s="227"/>
      <c r="D178" s="229"/>
      <c r="E178" s="232"/>
      <c r="F178" s="19" t="s">
        <v>358</v>
      </c>
      <c r="G178" s="21" t="s">
        <v>359</v>
      </c>
      <c r="H178" s="147"/>
      <c r="I178" s="147"/>
      <c r="J178" s="147"/>
      <c r="K178" s="147"/>
      <c r="L178" s="6"/>
      <c r="M178" s="5"/>
      <c r="N178" s="5"/>
      <c r="O178" s="4"/>
      <c r="P178" s="6"/>
      <c r="Q178" s="16"/>
      <c r="R178" s="16"/>
      <c r="S178" s="4"/>
      <c r="T178" s="6"/>
      <c r="U178" s="16"/>
      <c r="V178" s="16"/>
      <c r="W178" s="4"/>
      <c r="X178" s="6"/>
      <c r="Y178" s="5"/>
      <c r="Z178" s="5"/>
      <c r="AA178" s="4"/>
      <c r="AB178" s="6"/>
      <c r="AC178" s="5"/>
      <c r="AD178" s="5"/>
      <c r="AE178" s="4"/>
    </row>
    <row r="179" spans="2:31" ht="13.8" thickBot="1">
      <c r="B179" s="225"/>
      <c r="C179" s="236"/>
      <c r="D179" s="230"/>
      <c r="E179" s="233"/>
      <c r="F179" s="27" t="s">
        <v>360</v>
      </c>
      <c r="G179" s="28" t="s">
        <v>216</v>
      </c>
      <c r="H179" s="148"/>
      <c r="I179" s="148"/>
      <c r="J179" s="148"/>
      <c r="K179" s="148"/>
      <c r="L179" s="6"/>
      <c r="M179" s="5"/>
      <c r="N179" s="5"/>
      <c r="O179" s="4"/>
      <c r="P179" s="6"/>
      <c r="Q179" s="16"/>
      <c r="R179" s="16"/>
      <c r="S179" s="4"/>
      <c r="T179" s="6"/>
      <c r="U179" s="16"/>
      <c r="V179" s="16"/>
      <c r="W179" s="4"/>
      <c r="X179" s="6"/>
      <c r="Y179" s="5"/>
      <c r="Z179" s="5"/>
      <c r="AA179" s="4"/>
      <c r="AB179" s="6"/>
      <c r="AC179" s="5"/>
      <c r="AD179" s="5"/>
      <c r="AE179" s="4"/>
    </row>
    <row r="180" spans="2:31">
      <c r="B180" s="223">
        <v>6</v>
      </c>
      <c r="C180" s="226" t="s">
        <v>32</v>
      </c>
      <c r="D180" s="228">
        <v>6.1</v>
      </c>
      <c r="E180" s="231" t="s">
        <v>37</v>
      </c>
      <c r="F180" s="25" t="s">
        <v>361</v>
      </c>
      <c r="G180" s="26" t="s">
        <v>362</v>
      </c>
      <c r="H180" s="149"/>
      <c r="I180" s="149"/>
      <c r="J180" s="149"/>
      <c r="K180" s="149"/>
      <c r="L180" s="6"/>
      <c r="M180" s="5"/>
      <c r="N180" s="5"/>
      <c r="O180" s="4"/>
      <c r="P180" s="6"/>
      <c r="Q180" s="16"/>
      <c r="R180" s="16"/>
      <c r="S180" s="4"/>
      <c r="T180" s="6"/>
      <c r="U180" s="16"/>
      <c r="V180" s="16"/>
      <c r="W180" s="4"/>
      <c r="X180" s="6"/>
      <c r="Y180" s="5"/>
      <c r="Z180" s="5"/>
      <c r="AA180" s="4"/>
      <c r="AB180" s="6"/>
      <c r="AC180" s="5"/>
      <c r="AD180" s="5"/>
      <c r="AE180" s="4"/>
    </row>
    <row r="181" spans="2:31">
      <c r="B181" s="224"/>
      <c r="C181" s="227"/>
      <c r="D181" s="229"/>
      <c r="E181" s="232"/>
      <c r="F181" s="19" t="s">
        <v>363</v>
      </c>
      <c r="G181" s="21" t="s">
        <v>364</v>
      </c>
      <c r="H181" s="147"/>
      <c r="I181" s="147"/>
      <c r="J181" s="147"/>
      <c r="K181" s="147"/>
      <c r="L181" s="6"/>
      <c r="M181" s="5"/>
      <c r="N181" s="5"/>
      <c r="O181" s="4"/>
      <c r="P181" s="6"/>
      <c r="Q181" s="16"/>
      <c r="R181" s="16"/>
      <c r="S181" s="4"/>
      <c r="T181" s="6"/>
      <c r="U181" s="16"/>
      <c r="V181" s="16"/>
      <c r="W181" s="4"/>
      <c r="X181" s="6"/>
      <c r="Y181" s="5"/>
      <c r="Z181" s="5"/>
      <c r="AA181" s="4"/>
      <c r="AB181" s="6"/>
      <c r="AC181" s="5"/>
      <c r="AD181" s="5"/>
      <c r="AE181" s="4"/>
    </row>
    <row r="182" spans="2:31" ht="13.8" thickBot="1">
      <c r="B182" s="224"/>
      <c r="C182" s="227"/>
      <c r="D182" s="230"/>
      <c r="E182" s="233"/>
      <c r="F182" s="27" t="s">
        <v>365</v>
      </c>
      <c r="G182" s="28" t="s">
        <v>366</v>
      </c>
      <c r="H182" s="148"/>
      <c r="I182" s="148"/>
      <c r="J182" s="148"/>
      <c r="K182" s="148"/>
      <c r="L182" s="6"/>
      <c r="M182" s="5"/>
      <c r="N182" s="5"/>
      <c r="O182" s="4"/>
      <c r="P182" s="6"/>
      <c r="Q182" s="16"/>
      <c r="R182" s="16"/>
      <c r="S182" s="4"/>
      <c r="T182" s="6"/>
      <c r="U182" s="16"/>
      <c r="V182" s="16"/>
      <c r="W182" s="4"/>
      <c r="X182" s="6"/>
      <c r="Y182" s="5"/>
      <c r="Z182" s="5"/>
      <c r="AA182" s="4"/>
      <c r="AB182" s="6"/>
      <c r="AC182" s="5"/>
      <c r="AD182" s="5"/>
      <c r="AE182" s="4"/>
    </row>
    <row r="183" spans="2:31">
      <c r="B183" s="224"/>
      <c r="C183" s="227"/>
      <c r="D183" s="228">
        <v>6.2</v>
      </c>
      <c r="E183" s="231" t="s">
        <v>33</v>
      </c>
      <c r="F183" s="43" t="s">
        <v>97</v>
      </c>
      <c r="G183" s="44" t="s">
        <v>98</v>
      </c>
      <c r="H183" s="155"/>
      <c r="I183" s="155"/>
      <c r="J183" s="155"/>
      <c r="K183" s="155"/>
      <c r="L183" s="6"/>
      <c r="M183" s="5"/>
      <c r="N183" s="5"/>
      <c r="O183" s="4"/>
      <c r="P183" s="6"/>
      <c r="Q183" s="16"/>
      <c r="R183" s="16"/>
      <c r="S183" s="4"/>
      <c r="T183" s="6"/>
      <c r="U183" s="16"/>
      <c r="V183" s="16"/>
      <c r="W183" s="4"/>
      <c r="X183" s="6"/>
      <c r="Y183" s="5"/>
      <c r="Z183" s="5"/>
      <c r="AA183" s="4"/>
      <c r="AB183" s="6"/>
      <c r="AC183" s="5"/>
      <c r="AD183" s="5"/>
      <c r="AE183" s="4"/>
    </row>
    <row r="184" spans="2:31">
      <c r="B184" s="224"/>
      <c r="C184" s="227"/>
      <c r="D184" s="229"/>
      <c r="E184" s="232"/>
      <c r="F184" s="33" t="s">
        <v>99</v>
      </c>
      <c r="G184" s="34" t="s">
        <v>100</v>
      </c>
      <c r="H184" s="156"/>
      <c r="I184" s="156"/>
      <c r="J184" s="156"/>
      <c r="K184" s="156"/>
      <c r="L184" s="6"/>
      <c r="M184" s="5"/>
      <c r="N184" s="5"/>
      <c r="O184" s="4"/>
      <c r="P184" s="6"/>
      <c r="Q184" s="16"/>
      <c r="R184" s="16"/>
      <c r="S184" s="4"/>
      <c r="T184" s="6"/>
      <c r="U184" s="16"/>
      <c r="V184" s="16"/>
      <c r="W184" s="4"/>
      <c r="X184" s="6"/>
      <c r="Y184" s="5"/>
      <c r="Z184" s="5"/>
      <c r="AA184" s="4"/>
      <c r="AB184" s="6"/>
      <c r="AC184" s="5"/>
      <c r="AD184" s="5"/>
      <c r="AE184" s="4"/>
    </row>
    <row r="185" spans="2:31">
      <c r="B185" s="224"/>
      <c r="C185" s="227"/>
      <c r="D185" s="229"/>
      <c r="E185" s="232"/>
      <c r="F185" s="33" t="s">
        <v>167</v>
      </c>
      <c r="G185" s="34" t="s">
        <v>168</v>
      </c>
      <c r="H185" s="156"/>
      <c r="I185" s="156"/>
      <c r="J185" s="156"/>
      <c r="K185" s="156"/>
      <c r="L185" s="6"/>
      <c r="M185" s="5"/>
      <c r="N185" s="5"/>
      <c r="O185" s="4"/>
      <c r="P185" s="6"/>
      <c r="Q185" s="16"/>
      <c r="R185" s="16"/>
      <c r="S185" s="4"/>
      <c r="T185" s="6"/>
      <c r="U185" s="16"/>
      <c r="V185" s="16"/>
      <c r="W185" s="4"/>
      <c r="X185" s="6"/>
      <c r="Y185" s="5"/>
      <c r="Z185" s="5"/>
      <c r="AA185" s="4"/>
      <c r="AB185" s="6"/>
      <c r="AC185" s="5"/>
      <c r="AD185" s="5"/>
      <c r="AE185" s="4"/>
    </row>
    <row r="186" spans="2:31">
      <c r="B186" s="224"/>
      <c r="C186" s="227"/>
      <c r="D186" s="229"/>
      <c r="E186" s="232"/>
      <c r="F186" s="33" t="s">
        <v>169</v>
      </c>
      <c r="G186" s="34" t="s">
        <v>170</v>
      </c>
      <c r="H186" s="156"/>
      <c r="I186" s="156"/>
      <c r="J186" s="156"/>
      <c r="K186" s="156"/>
      <c r="L186" s="6"/>
      <c r="M186" s="5"/>
      <c r="N186" s="5"/>
      <c r="O186" s="4"/>
      <c r="P186" s="6"/>
      <c r="Q186" s="16"/>
      <c r="R186" s="16"/>
      <c r="S186" s="4"/>
      <c r="T186" s="6"/>
      <c r="U186" s="16"/>
      <c r="V186" s="16"/>
      <c r="W186" s="4"/>
      <c r="X186" s="6"/>
      <c r="Y186" s="5"/>
      <c r="Z186" s="5"/>
      <c r="AA186" s="4"/>
      <c r="AB186" s="6"/>
      <c r="AC186" s="5"/>
      <c r="AD186" s="5"/>
      <c r="AE186" s="4"/>
    </row>
    <row r="187" spans="2:31" ht="13.8" thickBot="1">
      <c r="B187" s="224"/>
      <c r="C187" s="227"/>
      <c r="D187" s="230"/>
      <c r="E187" s="233"/>
      <c r="F187" s="27" t="s">
        <v>367</v>
      </c>
      <c r="G187" s="28" t="s">
        <v>368</v>
      </c>
      <c r="H187" s="148"/>
      <c r="I187" s="148"/>
      <c r="J187" s="148"/>
      <c r="K187" s="148"/>
      <c r="L187" s="6"/>
      <c r="M187" s="5"/>
      <c r="N187" s="5"/>
      <c r="O187" s="4"/>
      <c r="P187" s="6"/>
      <c r="Q187" s="16"/>
      <c r="R187" s="16"/>
      <c r="S187" s="4"/>
      <c r="T187" s="6"/>
      <c r="U187" s="16"/>
      <c r="V187" s="16"/>
      <c r="W187" s="4"/>
      <c r="X187" s="6"/>
      <c r="Y187" s="5"/>
      <c r="Z187" s="5"/>
      <c r="AA187" s="4"/>
      <c r="AB187" s="6"/>
      <c r="AC187" s="5"/>
      <c r="AD187" s="5"/>
      <c r="AE187" s="4"/>
    </row>
    <row r="188" spans="2:31" ht="27" thickBot="1">
      <c r="B188" s="224"/>
      <c r="C188" s="227"/>
      <c r="D188" s="41">
        <v>6.3</v>
      </c>
      <c r="E188" s="42" t="s">
        <v>34</v>
      </c>
      <c r="F188" s="35">
        <v>715</v>
      </c>
      <c r="G188" s="36" t="s">
        <v>49</v>
      </c>
      <c r="H188" s="150"/>
      <c r="I188" s="150"/>
      <c r="J188" s="150"/>
      <c r="K188" s="150"/>
      <c r="L188" s="6"/>
      <c r="M188" s="5"/>
      <c r="N188" s="5"/>
      <c r="O188" s="4"/>
      <c r="P188" s="6"/>
      <c r="Q188" s="16"/>
      <c r="R188" s="16"/>
      <c r="S188" s="4"/>
      <c r="T188" s="6"/>
      <c r="U188" s="16"/>
      <c r="V188" s="16"/>
      <c r="W188" s="4"/>
      <c r="X188" s="6"/>
      <c r="Y188" s="5"/>
      <c r="Z188" s="5"/>
      <c r="AA188" s="4"/>
      <c r="AB188" s="6"/>
      <c r="AC188" s="5"/>
      <c r="AD188" s="5"/>
      <c r="AE188" s="4"/>
    </row>
    <row r="189" spans="2:31" ht="13.8" thickBot="1">
      <c r="B189" s="224"/>
      <c r="C189" s="227"/>
      <c r="D189" s="41">
        <v>6.4</v>
      </c>
      <c r="E189" s="42" t="s">
        <v>35</v>
      </c>
      <c r="F189" s="35" t="s">
        <v>369</v>
      </c>
      <c r="G189" s="45" t="s">
        <v>370</v>
      </c>
      <c r="H189" s="157"/>
      <c r="I189" s="157"/>
      <c r="J189" s="157"/>
      <c r="K189" s="157"/>
      <c r="L189" s="6"/>
      <c r="M189" s="5"/>
      <c r="N189" s="5"/>
      <c r="O189" s="4"/>
      <c r="P189" s="6"/>
      <c r="Q189" s="16"/>
      <c r="R189" s="16"/>
      <c r="S189" s="4"/>
      <c r="T189" s="6"/>
      <c r="U189" s="16"/>
      <c r="V189" s="16"/>
      <c r="W189" s="4"/>
      <c r="X189" s="6"/>
      <c r="Y189" s="5"/>
      <c r="Z189" s="5"/>
      <c r="AA189" s="4"/>
      <c r="AB189" s="6"/>
      <c r="AC189" s="5"/>
      <c r="AD189" s="5"/>
      <c r="AE189" s="4"/>
    </row>
    <row r="190" spans="2:31">
      <c r="B190" s="224"/>
      <c r="C190" s="227"/>
      <c r="D190" s="228">
        <v>6.5</v>
      </c>
      <c r="E190" s="231" t="s">
        <v>36</v>
      </c>
      <c r="F190" s="25" t="s">
        <v>371</v>
      </c>
      <c r="G190" s="26" t="s">
        <v>372</v>
      </c>
      <c r="H190" s="149"/>
      <c r="I190" s="149"/>
      <c r="J190" s="149"/>
      <c r="K190" s="149"/>
      <c r="L190" s="6"/>
      <c r="M190" s="5"/>
      <c r="N190" s="5"/>
      <c r="O190" s="4"/>
      <c r="P190" s="6"/>
      <c r="Q190" s="16"/>
      <c r="R190" s="16"/>
      <c r="S190" s="4"/>
      <c r="T190" s="6"/>
      <c r="U190" s="16"/>
      <c r="V190" s="16"/>
      <c r="W190" s="4"/>
      <c r="X190" s="6"/>
      <c r="Y190" s="5"/>
      <c r="Z190" s="5"/>
      <c r="AA190" s="4"/>
      <c r="AB190" s="6"/>
      <c r="AC190" s="5"/>
      <c r="AD190" s="5"/>
      <c r="AE190" s="4"/>
    </row>
    <row r="191" spans="2:31" ht="13.8" thickBot="1">
      <c r="B191" s="224"/>
      <c r="C191" s="227"/>
      <c r="D191" s="230"/>
      <c r="E191" s="233"/>
      <c r="F191" s="27" t="s">
        <v>373</v>
      </c>
      <c r="G191" s="28" t="s">
        <v>374</v>
      </c>
      <c r="H191" s="148"/>
      <c r="I191" s="148"/>
      <c r="J191" s="148"/>
      <c r="K191" s="148"/>
      <c r="L191" s="6"/>
      <c r="M191" s="5"/>
      <c r="N191" s="5"/>
      <c r="O191" s="4"/>
      <c r="P191" s="6"/>
      <c r="Q191" s="16"/>
      <c r="R191" s="16"/>
      <c r="S191" s="4"/>
      <c r="T191" s="6"/>
      <c r="U191" s="16"/>
      <c r="V191" s="16"/>
      <c r="W191" s="4"/>
      <c r="X191" s="6"/>
      <c r="Y191" s="5"/>
      <c r="Z191" s="5"/>
      <c r="AA191" s="4"/>
      <c r="AB191" s="6"/>
      <c r="AC191" s="5"/>
      <c r="AD191" s="5"/>
      <c r="AE191" s="4"/>
    </row>
    <row r="192" spans="2:31" ht="13.8" thickBot="1">
      <c r="B192" s="224"/>
      <c r="C192" s="227"/>
      <c r="D192" s="41">
        <v>6.6</v>
      </c>
      <c r="E192" s="42" t="s">
        <v>38</v>
      </c>
      <c r="F192" s="35" t="s">
        <v>375</v>
      </c>
      <c r="G192" s="45" t="s">
        <v>138</v>
      </c>
      <c r="H192" s="157"/>
      <c r="I192" s="157"/>
      <c r="J192" s="157"/>
      <c r="K192" s="157"/>
      <c r="L192" s="6"/>
      <c r="M192" s="5"/>
      <c r="N192" s="5"/>
      <c r="O192" s="4"/>
      <c r="P192" s="6"/>
      <c r="Q192" s="16"/>
      <c r="R192" s="16"/>
      <c r="S192" s="4"/>
      <c r="T192" s="6"/>
      <c r="U192" s="16"/>
      <c r="V192" s="16"/>
      <c r="W192" s="4"/>
      <c r="X192" s="6"/>
      <c r="Y192" s="5"/>
      <c r="Z192" s="5"/>
      <c r="AA192" s="4"/>
      <c r="AB192" s="6"/>
      <c r="AC192" s="5"/>
      <c r="AD192" s="5"/>
      <c r="AE192" s="4"/>
    </row>
    <row r="193" spans="2:32" ht="13.8" thickBot="1">
      <c r="B193" s="224"/>
      <c r="C193" s="227"/>
      <c r="D193" s="41">
        <v>6.7</v>
      </c>
      <c r="E193" s="42" t="s">
        <v>39</v>
      </c>
      <c r="F193" s="35" t="s">
        <v>376</v>
      </c>
      <c r="G193" s="45" t="s">
        <v>377</v>
      </c>
      <c r="H193" s="157"/>
      <c r="I193" s="157"/>
      <c r="J193" s="157"/>
      <c r="K193" s="157"/>
      <c r="L193" s="6"/>
      <c r="M193" s="5"/>
      <c r="N193" s="5"/>
      <c r="O193" s="4"/>
      <c r="P193" s="6"/>
      <c r="Q193" s="16"/>
      <c r="R193" s="16"/>
      <c r="S193" s="4"/>
      <c r="T193" s="6"/>
      <c r="U193" s="16"/>
      <c r="V193" s="16"/>
      <c r="W193" s="4"/>
      <c r="X193" s="6"/>
      <c r="Y193" s="5"/>
      <c r="Z193" s="5"/>
      <c r="AA193" s="4"/>
      <c r="AB193" s="6"/>
      <c r="AC193" s="5"/>
      <c r="AD193" s="5"/>
      <c r="AE193" s="4"/>
    </row>
    <row r="194" spans="2:32" ht="27" thickBot="1">
      <c r="B194" s="225"/>
      <c r="C194" s="227"/>
      <c r="D194" s="51">
        <v>6.8</v>
      </c>
      <c r="E194" s="50" t="s">
        <v>40</v>
      </c>
      <c r="F194" s="46">
        <v>716</v>
      </c>
      <c r="G194" s="47" t="s">
        <v>49</v>
      </c>
      <c r="H194" s="150"/>
      <c r="I194" s="150"/>
      <c r="J194" s="150"/>
      <c r="K194" s="150"/>
      <c r="L194" s="6"/>
      <c r="M194" s="5"/>
      <c r="N194" s="5"/>
      <c r="O194" s="4"/>
      <c r="P194" s="6"/>
      <c r="Q194" s="16"/>
      <c r="R194" s="16"/>
      <c r="S194" s="4"/>
      <c r="T194" s="6"/>
      <c r="U194" s="16"/>
      <c r="V194" s="16"/>
      <c r="W194" s="4"/>
      <c r="X194" s="6"/>
      <c r="Y194" s="5"/>
      <c r="Z194" s="5"/>
      <c r="AA194" s="4"/>
      <c r="AB194" s="6"/>
      <c r="AC194" s="5"/>
      <c r="AD194" s="5"/>
      <c r="AE194" s="4"/>
    </row>
    <row r="195" spans="2:32">
      <c r="B195" s="223">
        <v>7</v>
      </c>
      <c r="C195" s="234" t="s">
        <v>41</v>
      </c>
      <c r="D195" s="228">
        <v>7.2</v>
      </c>
      <c r="E195" s="231" t="s">
        <v>42</v>
      </c>
      <c r="F195" s="25">
        <v>907</v>
      </c>
      <c r="G195" s="31" t="s">
        <v>1</v>
      </c>
      <c r="H195" s="151"/>
      <c r="I195" s="151"/>
      <c r="J195" s="151"/>
      <c r="K195" s="151"/>
      <c r="L195" s="6"/>
      <c r="M195" s="5"/>
      <c r="N195" s="5"/>
      <c r="O195" s="4"/>
      <c r="P195" s="6"/>
      <c r="Q195" s="16"/>
      <c r="R195" s="16"/>
      <c r="S195" s="4"/>
      <c r="T195" s="6"/>
      <c r="U195" s="16"/>
      <c r="V195" s="16"/>
      <c r="W195" s="4"/>
      <c r="X195" s="6"/>
      <c r="Y195" s="5"/>
      <c r="Z195" s="5"/>
      <c r="AA195" s="4"/>
      <c r="AB195" s="6"/>
      <c r="AC195" s="5"/>
      <c r="AD195" s="5"/>
      <c r="AE195" s="4"/>
    </row>
    <row r="196" spans="2:32" ht="13.8" thickBot="1">
      <c r="B196" s="224"/>
      <c r="C196" s="227"/>
      <c r="D196" s="230"/>
      <c r="E196" s="233"/>
      <c r="F196" s="27">
        <v>908</v>
      </c>
      <c r="G196" s="37" t="s">
        <v>2</v>
      </c>
      <c r="H196" s="153"/>
      <c r="I196" s="153"/>
      <c r="J196" s="153"/>
      <c r="K196" s="153"/>
      <c r="L196" s="6"/>
      <c r="M196" s="5"/>
      <c r="N196" s="5"/>
      <c r="O196" s="4"/>
      <c r="P196" s="6"/>
      <c r="Q196" s="16"/>
      <c r="R196" s="16"/>
      <c r="S196" s="4"/>
      <c r="T196" s="6"/>
      <c r="U196" s="16"/>
      <c r="V196" s="16"/>
      <c r="W196" s="4"/>
      <c r="X196" s="6"/>
      <c r="Y196" s="5"/>
      <c r="Z196" s="5"/>
      <c r="AA196" s="4"/>
      <c r="AB196" s="6"/>
      <c r="AC196" s="5"/>
      <c r="AD196" s="5"/>
      <c r="AE196" s="4"/>
    </row>
    <row r="197" spans="2:32">
      <c r="B197" s="224"/>
      <c r="C197" s="227"/>
      <c r="D197" s="228">
        <v>7.1</v>
      </c>
      <c r="E197" s="232" t="s">
        <v>43</v>
      </c>
      <c r="F197" s="29" t="s">
        <v>378</v>
      </c>
      <c r="G197" s="30" t="s">
        <v>379</v>
      </c>
      <c r="H197" s="149"/>
      <c r="I197" s="149"/>
      <c r="J197" s="149"/>
      <c r="K197" s="149"/>
      <c r="L197" s="6"/>
      <c r="M197" s="5"/>
      <c r="N197" s="5"/>
      <c r="O197" s="4"/>
      <c r="P197" s="6"/>
      <c r="Q197" s="16"/>
      <c r="R197" s="16"/>
      <c r="S197" s="4"/>
      <c r="T197" s="6"/>
      <c r="U197" s="16"/>
      <c r="V197" s="16"/>
      <c r="W197" s="4"/>
      <c r="X197" s="6"/>
      <c r="Y197" s="5"/>
      <c r="Z197" s="5"/>
      <c r="AA197" s="4"/>
      <c r="AB197" s="6"/>
      <c r="AC197" s="5"/>
      <c r="AD197" s="5"/>
      <c r="AE197" s="4"/>
    </row>
    <row r="198" spans="2:32" ht="13.8" thickBot="1">
      <c r="B198" s="225"/>
      <c r="C198" s="235"/>
      <c r="D198" s="230"/>
      <c r="E198" s="233"/>
      <c r="F198" s="27" t="s">
        <v>380</v>
      </c>
      <c r="G198" s="28" t="s">
        <v>381</v>
      </c>
      <c r="H198" s="148"/>
      <c r="I198" s="148"/>
      <c r="J198" s="148"/>
      <c r="K198" s="148"/>
      <c r="L198" s="6"/>
      <c r="M198" s="5"/>
      <c r="N198" s="5"/>
      <c r="O198" s="4"/>
      <c r="P198" s="6"/>
      <c r="Q198" s="16"/>
      <c r="R198" s="16"/>
      <c r="S198" s="4"/>
      <c r="T198" s="6"/>
      <c r="U198" s="16"/>
      <c r="V198" s="16"/>
      <c r="W198" s="4"/>
      <c r="X198" s="6"/>
      <c r="Y198" s="5"/>
      <c r="Z198" s="5"/>
      <c r="AA198" s="4"/>
      <c r="AB198" s="6"/>
      <c r="AC198" s="5"/>
      <c r="AD198" s="5"/>
      <c r="AE198" s="4"/>
    </row>
    <row r="199" spans="2:32" ht="15" thickBot="1">
      <c r="G199" s="2"/>
      <c r="H199" s="2"/>
      <c r="I199" s="2"/>
      <c r="J199" s="2"/>
      <c r="K199" s="2"/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48"/>
      <c r="AC199" s="49"/>
      <c r="AD199" s="49"/>
      <c r="AE199" s="3">
        <f>SUM(AE14:AE198)</f>
        <v>0</v>
      </c>
      <c r="AF199" s="2"/>
    </row>
    <row r="200" spans="2:32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</row>
  </sheetData>
  <mergeCells count="121">
    <mergeCell ref="AE12:AE13"/>
    <mergeCell ref="L9:L10"/>
    <mergeCell ref="M9:M10"/>
    <mergeCell ref="N9:N10"/>
    <mergeCell ref="O9:O10"/>
    <mergeCell ref="P9:P10"/>
    <mergeCell ref="AB9:AB10"/>
    <mergeCell ref="AC9:AC10"/>
    <mergeCell ref="AD9:AD10"/>
    <mergeCell ref="AC12:AC13"/>
    <mergeCell ref="AD12:AD13"/>
    <mergeCell ref="C8:G11"/>
    <mergeCell ref="L8:O8"/>
    <mergeCell ref="L7:O7"/>
    <mergeCell ref="C5:Y5"/>
    <mergeCell ref="P7:S7"/>
    <mergeCell ref="T7:W7"/>
    <mergeCell ref="X7:AA7"/>
    <mergeCell ref="AB7:AE7"/>
    <mergeCell ref="P8:S8"/>
    <mergeCell ref="T8:W8"/>
    <mergeCell ref="X8:AA8"/>
    <mergeCell ref="AB8:AE8"/>
    <mergeCell ref="U9:U10"/>
    <mergeCell ref="Z9:Z10"/>
    <mergeCell ref="AE9:AE10"/>
    <mergeCell ref="X9:X10"/>
    <mergeCell ref="Y9:Y10"/>
    <mergeCell ref="AA9:AA10"/>
    <mergeCell ref="Q9:Q10"/>
    <mergeCell ref="R9:R10"/>
    <mergeCell ref="S9:S10"/>
    <mergeCell ref="T9:T10"/>
    <mergeCell ref="V9:V10"/>
    <mergeCell ref="W9:W10"/>
    <mergeCell ref="B14:B21"/>
    <mergeCell ref="C14:C21"/>
    <mergeCell ref="D14:D18"/>
    <mergeCell ref="E14:E18"/>
    <mergeCell ref="D19:D21"/>
    <mergeCell ref="E19:E21"/>
    <mergeCell ref="Y12:Y13"/>
    <mergeCell ref="AA12:AA13"/>
    <mergeCell ref="AB12:AB13"/>
    <mergeCell ref="R12:R13"/>
    <mergeCell ref="S12:S13"/>
    <mergeCell ref="T12:T13"/>
    <mergeCell ref="V12:V13"/>
    <mergeCell ref="W12:W13"/>
    <mergeCell ref="X12:X13"/>
    <mergeCell ref="C12:G12"/>
    <mergeCell ref="L12:L13"/>
    <mergeCell ref="M12:M13"/>
    <mergeCell ref="N12:N13"/>
    <mergeCell ref="O12:O13"/>
    <mergeCell ref="Q12:Q13"/>
    <mergeCell ref="P12:P13"/>
    <mergeCell ref="U12:U13"/>
    <mergeCell ref="Z12:Z13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H7:K7"/>
    <mergeCell ref="H8:K8"/>
    <mergeCell ref="H9:H10"/>
    <mergeCell ref="I9:I10"/>
    <mergeCell ref="J9:J10"/>
    <mergeCell ref="K9:K10"/>
    <mergeCell ref="H12:H13"/>
    <mergeCell ref="I12:I13"/>
    <mergeCell ref="J12:J13"/>
    <mergeCell ref="K12:K1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1:T19"/>
  <sheetViews>
    <sheetView tabSelected="1" topLeftCell="H1" workbookViewId="0">
      <selection activeCell="V19" sqref="V19"/>
    </sheetView>
  </sheetViews>
  <sheetFormatPr baseColWidth="10" defaultColWidth="11.44140625" defaultRowHeight="14.4"/>
  <cols>
    <col min="1" max="1" width="3.88671875" style="52" customWidth="1"/>
    <col min="2" max="2" width="48.6640625" style="52" customWidth="1"/>
    <col min="3" max="3" width="18.5546875" style="52" customWidth="1"/>
    <col min="4" max="4" width="17.33203125" style="52" customWidth="1"/>
    <col min="5" max="5" width="16.33203125" style="52" customWidth="1"/>
    <col min="6" max="8" width="16.88671875" style="55" bestFit="1" customWidth="1"/>
    <col min="9" max="20" width="11.5546875" style="55" bestFit="1" customWidth="1"/>
    <col min="21" max="16384" width="11.44140625" style="52"/>
  </cols>
  <sheetData>
    <row r="1" spans="2:20" ht="15" thickBot="1"/>
    <row r="2" spans="2:20" ht="18.600000000000001" thickBot="1">
      <c r="B2" s="54" t="s">
        <v>398</v>
      </c>
      <c r="C2" s="158"/>
      <c r="D2" s="158"/>
      <c r="E2" s="158"/>
      <c r="F2" s="56"/>
      <c r="G2" s="56"/>
      <c r="H2" s="56"/>
      <c r="I2" s="56"/>
      <c r="J2" s="56"/>
      <c r="K2" s="57"/>
      <c r="L2" s="58"/>
      <c r="M2" s="59"/>
      <c r="N2" s="59"/>
      <c r="O2" s="60"/>
    </row>
    <row r="4" spans="2:20" ht="15" thickBot="1"/>
    <row r="5" spans="2:20" ht="15" thickBot="1">
      <c r="C5" s="264" t="s">
        <v>422</v>
      </c>
      <c r="D5" s="265"/>
      <c r="E5" s="266"/>
      <c r="F5" s="264" t="s">
        <v>412</v>
      </c>
      <c r="G5" s="265"/>
      <c r="H5" s="266"/>
      <c r="I5" s="265" t="s">
        <v>413</v>
      </c>
      <c r="J5" s="265"/>
      <c r="K5" s="265"/>
      <c r="L5" s="264" t="s">
        <v>414</v>
      </c>
      <c r="M5" s="265"/>
      <c r="N5" s="266"/>
      <c r="O5" s="265" t="s">
        <v>415</v>
      </c>
      <c r="P5" s="265"/>
      <c r="Q5" s="265"/>
      <c r="R5" s="264" t="s">
        <v>416</v>
      </c>
      <c r="S5" s="265"/>
      <c r="T5" s="266"/>
    </row>
    <row r="6" spans="2:20" ht="53.4" thickBot="1">
      <c r="C6" s="61" t="s">
        <v>384</v>
      </c>
      <c r="D6" s="62" t="s">
        <v>385</v>
      </c>
      <c r="E6" s="63" t="s">
        <v>395</v>
      </c>
      <c r="F6" s="61" t="s">
        <v>384</v>
      </c>
      <c r="G6" s="62" t="s">
        <v>385</v>
      </c>
      <c r="H6" s="63" t="s">
        <v>395</v>
      </c>
      <c r="I6" s="64" t="s">
        <v>384</v>
      </c>
      <c r="J6" s="62" t="s">
        <v>385</v>
      </c>
      <c r="K6" s="65" t="s">
        <v>395</v>
      </c>
      <c r="L6" s="61" t="s">
        <v>384</v>
      </c>
      <c r="M6" s="62" t="s">
        <v>385</v>
      </c>
      <c r="N6" s="63" t="s">
        <v>395</v>
      </c>
      <c r="O6" s="64" t="s">
        <v>384</v>
      </c>
      <c r="P6" s="62" t="s">
        <v>385</v>
      </c>
      <c r="Q6" s="65" t="s">
        <v>395</v>
      </c>
      <c r="R6" s="61" t="s">
        <v>384</v>
      </c>
      <c r="S6" s="62" t="s">
        <v>385</v>
      </c>
      <c r="T6" s="63" t="s">
        <v>395</v>
      </c>
    </row>
    <row r="7" spans="2:20">
      <c r="B7" s="52" t="s">
        <v>396</v>
      </c>
      <c r="C7" s="66">
        <v>0</v>
      </c>
      <c r="D7" s="67">
        <v>0</v>
      </c>
      <c r="E7" s="68">
        <f>+C7-D7</f>
        <v>0</v>
      </c>
      <c r="F7" s="66">
        <v>0</v>
      </c>
      <c r="G7" s="67">
        <v>0</v>
      </c>
      <c r="H7" s="68">
        <f>+F7-G7</f>
        <v>0</v>
      </c>
      <c r="L7" s="66"/>
      <c r="M7" s="67"/>
      <c r="N7" s="68"/>
      <c r="R7" s="66"/>
      <c r="S7" s="67"/>
      <c r="T7" s="68"/>
    </row>
    <row r="8" spans="2:20">
      <c r="B8" s="52" t="s">
        <v>396</v>
      </c>
      <c r="C8" s="66"/>
      <c r="D8" s="67"/>
      <c r="E8" s="68"/>
      <c r="F8" s="66"/>
      <c r="G8" s="67"/>
      <c r="H8" s="68"/>
      <c r="L8" s="66"/>
      <c r="M8" s="67"/>
      <c r="N8" s="68"/>
      <c r="R8" s="66"/>
      <c r="S8" s="67"/>
      <c r="T8" s="68"/>
    </row>
    <row r="9" spans="2:20">
      <c r="B9" s="52" t="s">
        <v>396</v>
      </c>
      <c r="C9" s="66"/>
      <c r="D9" s="67"/>
      <c r="E9" s="68"/>
      <c r="F9" s="66"/>
      <c r="G9" s="67"/>
      <c r="H9" s="68"/>
      <c r="L9" s="66"/>
      <c r="M9" s="67"/>
      <c r="N9" s="68"/>
      <c r="R9" s="66"/>
      <c r="S9" s="67"/>
      <c r="T9" s="68"/>
    </row>
    <row r="10" spans="2:20">
      <c r="C10" s="66"/>
      <c r="D10" s="67"/>
      <c r="E10" s="68"/>
      <c r="F10" s="66"/>
      <c r="G10" s="67"/>
      <c r="H10" s="68"/>
      <c r="L10" s="66"/>
      <c r="M10" s="67"/>
      <c r="N10" s="68"/>
      <c r="R10" s="66"/>
      <c r="S10" s="67"/>
      <c r="T10" s="68"/>
    </row>
    <row r="11" spans="2:20">
      <c r="C11" s="66"/>
      <c r="D11" s="67"/>
      <c r="E11" s="68"/>
      <c r="F11" s="66"/>
      <c r="G11" s="67"/>
      <c r="H11" s="68"/>
      <c r="L11" s="66"/>
      <c r="M11" s="67"/>
      <c r="N11" s="68"/>
      <c r="R11" s="66"/>
      <c r="S11" s="67"/>
      <c r="T11" s="68"/>
    </row>
    <row r="12" spans="2:20">
      <c r="C12" s="66"/>
      <c r="D12" s="67"/>
      <c r="E12" s="68"/>
      <c r="F12" s="66"/>
      <c r="G12" s="67"/>
      <c r="H12" s="68"/>
      <c r="L12" s="66"/>
      <c r="M12" s="67"/>
      <c r="N12" s="68"/>
      <c r="R12" s="66"/>
      <c r="S12" s="67"/>
      <c r="T12" s="68"/>
    </row>
    <row r="13" spans="2:20">
      <c r="B13" s="52" t="s">
        <v>418</v>
      </c>
      <c r="C13" s="66">
        <f>'34 - EVENTO EPS-C SALUDCOOP (1)'!L11</f>
        <v>4249750</v>
      </c>
      <c r="D13" s="67">
        <f>'34 - EVENTO EPS-C SALUDCOOP (1)'!M11</f>
        <v>0</v>
      </c>
      <c r="E13" s="68">
        <f>+C13-D13</f>
        <v>4249750</v>
      </c>
      <c r="F13" s="66">
        <f>'34 - EVENTO EPS-C SALUDCOOP (1)'!U11</f>
        <v>4377200</v>
      </c>
      <c r="G13" s="67">
        <f>'34 - EVENTO EPS-C SALUDCOOP (1)'!V11</f>
        <v>4250000</v>
      </c>
      <c r="H13" s="68">
        <f>+F13-G13</f>
        <v>127200</v>
      </c>
      <c r="I13" s="55">
        <f>'34 - EVENTO EPS-C SALUDCOOP (1)'!AE11</f>
        <v>4508000</v>
      </c>
      <c r="J13" s="55">
        <f>'34 - EVENTO EPS-C SALUDCOOP (1)'!AF11</f>
        <v>4377500</v>
      </c>
      <c r="K13" s="55">
        <f>+I13-J13</f>
        <v>130500</v>
      </c>
      <c r="L13" s="66">
        <f>'34 - EVENTO EPS-C SALUDCOOP (1)'!AO11</f>
        <v>4643000</v>
      </c>
      <c r="M13" s="67">
        <f>'34 - EVENTO EPS-C SALUDCOOP (1)'!AP11</f>
        <v>4508825</v>
      </c>
      <c r="N13" s="68">
        <f>+L13-M13</f>
        <v>134175</v>
      </c>
      <c r="O13" s="55">
        <f>'34 - EVENTO EPS-C SALUDCOOP (1)'!AY11</f>
        <v>4782300</v>
      </c>
      <c r="P13" s="55">
        <f>'34 - EVENTO EPS-C SALUDCOOP (1)'!AZ11</f>
        <v>4644090</v>
      </c>
      <c r="Q13" s="55">
        <f>+O13-P13</f>
        <v>138210</v>
      </c>
      <c r="R13" s="66">
        <f>'34 - EVENTO EPS-C SALUDCOOP (1)'!BI11</f>
        <v>4925700</v>
      </c>
      <c r="S13" s="67">
        <f>'34 - EVENTO EPS-C SALUDCOOP (1)'!BJ11</f>
        <v>4783413</v>
      </c>
      <c r="T13" s="68">
        <f>+R13-S13</f>
        <v>142287</v>
      </c>
    </row>
    <row r="14" spans="2:20">
      <c r="B14" s="52" t="s">
        <v>419</v>
      </c>
      <c r="C14" s="66">
        <f>'34 - EVENTO EPS-C COOMEVA (2)'!I11</f>
        <v>1477430</v>
      </c>
      <c r="D14" s="67">
        <f>'34 - EVENTO EPS-C COOMEVA (2)'!J11</f>
        <v>877120</v>
      </c>
      <c r="E14" s="68">
        <f>C14-D14</f>
        <v>600310</v>
      </c>
      <c r="F14" s="66">
        <f>'34 - EVENTO EPS-C COOMEVA (2)'!M11</f>
        <v>1522000</v>
      </c>
      <c r="G14" s="67">
        <f>'34 - EVENTO EPS-C COOMEVA (2)'!N11</f>
        <v>1217600</v>
      </c>
      <c r="H14" s="68">
        <f>F14-G14</f>
        <v>304400</v>
      </c>
      <c r="I14" s="55">
        <f>'34 - EVENTO EPS-C COOMEVA (2)'!Q11</f>
        <v>1568000</v>
      </c>
      <c r="J14" s="55">
        <f>'34 - EVENTO EPS-C COOMEVA (2)'!R11</f>
        <v>1254400</v>
      </c>
      <c r="K14" s="55">
        <f>+I14-J14</f>
        <v>313600</v>
      </c>
      <c r="L14" s="66">
        <f>'34 - EVENTO EPS-C COOMEVA (2)'!U11</f>
        <v>1615040</v>
      </c>
      <c r="M14" s="67">
        <f>'34 - EVENTO EPS-C COOMEVA (2)'!V11</f>
        <v>1292032</v>
      </c>
      <c r="N14" s="68">
        <f>+L14-M14</f>
        <v>323008</v>
      </c>
      <c r="O14" s="55">
        <f>'34 - EVENTO EPS-C COOMEVA (2)'!Y11</f>
        <v>1663491</v>
      </c>
      <c r="P14" s="55">
        <f>'34 - EVENTO EPS-C COOMEVA (2)'!Z11</f>
        <v>1330792.8</v>
      </c>
      <c r="Q14" s="55">
        <f>+O14-P14</f>
        <v>332698.19999999995</v>
      </c>
      <c r="R14" s="66">
        <f>'34 - EVENTO EPS-C COOMEVA (2)'!AC11</f>
        <v>1713396</v>
      </c>
      <c r="S14" s="67">
        <f>'34 - EVENTO EPS-C COOMEVA (2)'!AD11</f>
        <v>1370716.8</v>
      </c>
      <c r="T14" s="68">
        <f>+R14-S14</f>
        <v>342679.19999999995</v>
      </c>
    </row>
    <row r="15" spans="2:20">
      <c r="B15" s="52" t="s">
        <v>423</v>
      </c>
      <c r="C15" s="66">
        <v>2076380</v>
      </c>
      <c r="D15" s="67">
        <f>'34 - NUEVA EPS'!J11</f>
        <v>0</v>
      </c>
      <c r="E15" s="68">
        <f>C15-D15</f>
        <v>2076380</v>
      </c>
      <c r="F15" s="66">
        <f>'34 - NUEVA EPS'!M11</f>
        <v>2163000</v>
      </c>
      <c r="G15" s="67">
        <f>'34 - NUEVA EPS'!N11</f>
        <v>1730400</v>
      </c>
      <c r="H15" s="68">
        <f>F15-G15</f>
        <v>432600</v>
      </c>
      <c r="I15" s="55">
        <f>'34 - NUEVA EPS'!Q11</f>
        <v>2227890</v>
      </c>
      <c r="J15" s="55">
        <f>'34 - NUEVA EPS'!R11</f>
        <v>1782312</v>
      </c>
      <c r="K15" s="55">
        <f>+I15-J15</f>
        <v>445578</v>
      </c>
      <c r="L15" s="66">
        <f>'34 - NUEVA EPS'!U11</f>
        <v>2294726</v>
      </c>
      <c r="M15" s="67">
        <f>'34 - NUEVA EPS'!V11</f>
        <v>1835780.8</v>
      </c>
      <c r="N15" s="68">
        <f>+L15-M15</f>
        <v>458945.19999999995</v>
      </c>
      <c r="O15" s="55">
        <f>'34 - NUEVA EPS'!Y11</f>
        <v>2363567</v>
      </c>
      <c r="P15" s="55">
        <f>'34 - NUEVA EPS'!Z11</f>
        <v>1890853.6</v>
      </c>
      <c r="Q15" s="55">
        <f>+O15-P15</f>
        <v>472713.39999999991</v>
      </c>
      <c r="R15" s="66">
        <f>'34 - NUEVA EPS'!AC11</f>
        <v>2434400</v>
      </c>
      <c r="S15" s="67">
        <f>'34 - NUEVA EPS'!AD11</f>
        <v>1947520</v>
      </c>
      <c r="T15" s="68">
        <f>+R15-S15</f>
        <v>486880</v>
      </c>
    </row>
    <row r="16" spans="2:20">
      <c r="C16" s="66"/>
      <c r="D16" s="67"/>
      <c r="E16" s="68"/>
      <c r="F16" s="66"/>
      <c r="G16" s="67"/>
      <c r="H16" s="68"/>
      <c r="L16" s="66"/>
      <c r="M16" s="67"/>
      <c r="N16" s="68"/>
      <c r="R16" s="66"/>
      <c r="S16" s="67"/>
      <c r="T16" s="68"/>
    </row>
    <row r="17" spans="2:20">
      <c r="C17" s="66"/>
      <c r="D17" s="67"/>
      <c r="E17" s="68"/>
      <c r="F17" s="66"/>
      <c r="G17" s="67"/>
      <c r="H17" s="68"/>
      <c r="L17" s="66"/>
      <c r="M17" s="67"/>
      <c r="N17" s="68"/>
      <c r="R17" s="66"/>
      <c r="S17" s="67"/>
      <c r="T17" s="68"/>
    </row>
    <row r="18" spans="2:20" ht="15" thickBot="1">
      <c r="C18" s="66"/>
      <c r="D18" s="67"/>
      <c r="E18" s="68"/>
      <c r="F18" s="66"/>
      <c r="G18" s="67"/>
      <c r="H18" s="68"/>
      <c r="L18" s="66"/>
      <c r="M18" s="67"/>
      <c r="N18" s="68"/>
      <c r="R18" s="66"/>
      <c r="S18" s="67"/>
      <c r="T18" s="68"/>
    </row>
    <row r="19" spans="2:20" ht="15" thickBot="1">
      <c r="B19" s="53" t="s">
        <v>397</v>
      </c>
      <c r="C19" s="69">
        <f>SUM(C7:C18)</f>
        <v>7803560</v>
      </c>
      <c r="D19" s="70">
        <f t="shared" ref="D19:E19" si="0">SUM(D7:D18)</f>
        <v>877120</v>
      </c>
      <c r="E19" s="71">
        <f t="shared" si="0"/>
        <v>6926440</v>
      </c>
      <c r="F19" s="69">
        <f>SUM(F7:F18)</f>
        <v>8062200</v>
      </c>
      <c r="G19" s="70">
        <f t="shared" ref="G19:T19" si="1">SUM(G7:G18)</f>
        <v>7198000</v>
      </c>
      <c r="H19" s="71">
        <f t="shared" si="1"/>
        <v>864200</v>
      </c>
      <c r="I19" s="72">
        <f t="shared" si="1"/>
        <v>8303890</v>
      </c>
      <c r="J19" s="70">
        <f t="shared" si="1"/>
        <v>7414212</v>
      </c>
      <c r="K19" s="73">
        <f t="shared" si="1"/>
        <v>889678</v>
      </c>
      <c r="L19" s="69">
        <f t="shared" si="1"/>
        <v>8552766</v>
      </c>
      <c r="M19" s="70">
        <f t="shared" si="1"/>
        <v>7636637.7999999998</v>
      </c>
      <c r="N19" s="71">
        <f t="shared" si="1"/>
        <v>916128.2</v>
      </c>
      <c r="O19" s="72">
        <f t="shared" si="1"/>
        <v>8809358</v>
      </c>
      <c r="P19" s="70">
        <f t="shared" si="1"/>
        <v>7865736.4000000004</v>
      </c>
      <c r="Q19" s="73">
        <f t="shared" si="1"/>
        <v>943621.59999999986</v>
      </c>
      <c r="R19" s="69">
        <f t="shared" si="1"/>
        <v>9073496</v>
      </c>
      <c r="S19" s="70">
        <f t="shared" si="1"/>
        <v>8101649.7999999998</v>
      </c>
      <c r="T19" s="71">
        <f t="shared" si="1"/>
        <v>971846.2</v>
      </c>
    </row>
  </sheetData>
  <mergeCells count="6">
    <mergeCell ref="R5:T5"/>
    <mergeCell ref="C5:E5"/>
    <mergeCell ref="F5:H5"/>
    <mergeCell ref="I5:K5"/>
    <mergeCell ref="L5:N5"/>
    <mergeCell ref="O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34 - EVENTO EPS-C SALUDCOOP (1)</vt:lpstr>
      <vt:lpstr>34 - EVENTO EPS-C COOMEVA (2)</vt:lpstr>
      <vt:lpstr>34 - NUEVA EPS</vt:lpstr>
      <vt:lpstr>RESUMEN PARA FLUJO</vt:lpstr>
      <vt:lpstr>Hoja7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2014-06-05T02:45:45Z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